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CCM GHT72\TECH\2026\TECH 26-003 AO Maintenance véhicules\02.DCE PREPARATOIRE\Annexes financières\"/>
    </mc:Choice>
  </mc:AlternateContent>
  <bookViews>
    <workbookView xWindow="0" yWindow="0" windowWidth="20160" windowHeight="7452"/>
  </bookViews>
  <sheets>
    <sheet name="LOT 1 SAINT CALAIS-BESSE" sheetId="1" r:id="rId1"/>
  </sheets>
  <definedNames>
    <definedName name="_xlnm.Print_Area" localSheetId="0">'LOT 1 SAINT CALAIS-BESSE'!$A$1:$R$140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0" i="1" l="1"/>
  <c r="H130" i="1" s="1"/>
  <c r="G129" i="1"/>
  <c r="H129" i="1" s="1"/>
  <c r="G128" i="1"/>
  <c r="H128" i="1" s="1"/>
  <c r="R20" i="1"/>
  <c r="P20" i="1"/>
  <c r="R21" i="1" s="1"/>
  <c r="R22" i="1" s="1"/>
  <c r="N20" i="1"/>
  <c r="L20" i="1"/>
  <c r="J20" i="1"/>
  <c r="H20" i="1"/>
  <c r="H131" i="1" l="1"/>
  <c r="C140" i="1" s="1"/>
  <c r="G131" i="1"/>
  <c r="C139" i="1" s="1"/>
</calcChain>
</file>

<file path=xl/sharedStrings.xml><?xml version="1.0" encoding="utf-8"?>
<sst xmlns="http://schemas.openxmlformats.org/spreadsheetml/2006/main" count="242" uniqueCount="79">
  <si>
    <t>PLAQUETTES FREIN AVT 
( x4)</t>
  </si>
  <si>
    <t>DISQUE FREIN AVT ( x2)</t>
  </si>
  <si>
    <t>VIDANGE ET FILTRE A HUILE</t>
  </si>
  <si>
    <t>FILTRE A AIR (x1)</t>
  </si>
  <si>
    <t>BOUGIES/bougies de préchauffage</t>
  </si>
  <si>
    <t>FILTRE HABITACLE</t>
  </si>
  <si>
    <t xml:space="preserve"> 
marque distributeur</t>
  </si>
  <si>
    <t xml:space="preserve">Constructeur </t>
  </si>
  <si>
    <t>Energie</t>
  </si>
  <si>
    <t xml:space="preserve">Modèle </t>
  </si>
  <si>
    <t xml:space="preserve">Immatriculation </t>
  </si>
  <si>
    <t>Date 1ere Immat.</t>
  </si>
  <si>
    <t>Taux de TVA en %</t>
  </si>
  <si>
    <t>Forfait pièce et main d'œuvre en € HT</t>
  </si>
  <si>
    <t>Forfait pièce et main d'œuvre</t>
  </si>
  <si>
    <t>RENAULT</t>
  </si>
  <si>
    <t>GASOIL</t>
  </si>
  <si>
    <t>TWINGO</t>
  </si>
  <si>
    <t>CQ-915-XR</t>
  </si>
  <si>
    <t>PEUGEOT</t>
  </si>
  <si>
    <t>BOXER</t>
  </si>
  <si>
    <t>PARTNER</t>
  </si>
  <si>
    <t>3191XF72</t>
  </si>
  <si>
    <t>KANGOO</t>
  </si>
  <si>
    <t>BY-361-GX</t>
  </si>
  <si>
    <t>IVECO</t>
  </si>
  <si>
    <t>DAILY</t>
  </si>
  <si>
    <t>FORD</t>
  </si>
  <si>
    <t>TRANSIT</t>
  </si>
  <si>
    <t>AR-039-PM</t>
  </si>
  <si>
    <t>MASTER</t>
  </si>
  <si>
    <t>FN-020-SK</t>
  </si>
  <si>
    <t>ESSENCE</t>
  </si>
  <si>
    <t>ES-237-BE</t>
  </si>
  <si>
    <t>FIAT</t>
  </si>
  <si>
    <t>DUCATO</t>
  </si>
  <si>
    <t>5237WH72</t>
  </si>
  <si>
    <t>AB-076-AQ</t>
  </si>
  <si>
    <t>CLIO</t>
  </si>
  <si>
    <t>TOTAL HT</t>
  </si>
  <si>
    <t>*Véhicules rattachés à l'EHPAD de BESSE SUR BRAYE</t>
  </si>
  <si>
    <t xml:space="preserve">TOTAL  HT </t>
  </si>
  <si>
    <t>*le BPU n'est pas exhaustif, tant au regard du listing que des véhicules.Toute opération de maintenance non listée, concernant un véhicule listé ou non, fera l'objet d'une demande de devis</t>
  </si>
  <si>
    <t>TOTAL TTC</t>
  </si>
  <si>
    <t>Modèle</t>
  </si>
  <si>
    <t>Prix HT</t>
  </si>
  <si>
    <t>CITROEN</t>
  </si>
  <si>
    <t>Essence</t>
  </si>
  <si>
    <t xml:space="preserve"> C3</t>
  </si>
  <si>
    <t>FN-642-XG</t>
  </si>
  <si>
    <t>%</t>
  </si>
  <si>
    <t>DQE</t>
  </si>
  <si>
    <t>PRESTATIONS DE SERVICE</t>
  </si>
  <si>
    <t>Taux horaire HT</t>
  </si>
  <si>
    <t>Quantité</t>
  </si>
  <si>
    <t>Total HT</t>
  </si>
  <si>
    <t>Total TTC</t>
  </si>
  <si>
    <t>MECANIQUE</t>
  </si>
  <si>
    <t>T1 : opérations courantes, entretien périodique</t>
  </si>
  <si>
    <t>T2 : interventions techniques, électricité de base</t>
  </si>
  <si>
    <t>T3 : haute technicité, réparation électronique</t>
  </si>
  <si>
    <t>TOTAL</t>
  </si>
  <si>
    <t>*non pris en compte dans l'analyse</t>
  </si>
  <si>
    <t>PRESTATIONS DE NETTOYAGE</t>
  </si>
  <si>
    <t>coût</t>
  </si>
  <si>
    <t>Taux de TVA</t>
  </si>
  <si>
    <t>Nettoyage intérieur</t>
  </si>
  <si>
    <t>Nettoyage extérieur</t>
  </si>
  <si>
    <t>Nettoyage intégral</t>
  </si>
  <si>
    <t>TOTAL LOT 1 EN E HT</t>
  </si>
  <si>
    <t>TOTAL LOT 1 EN E TTC</t>
  </si>
  <si>
    <t xml:space="preserve">                TECH 26-003 Annexe financière LOT 1  -  MAINTENANCE VEHICULES SAINT CALAIS</t>
  </si>
  <si>
    <t>TRAFIC</t>
  </si>
  <si>
    <t xml:space="preserve">1234 TQ 72 </t>
  </si>
  <si>
    <t>FK-218-RB</t>
  </si>
  <si>
    <t>FV-996-LX</t>
  </si>
  <si>
    <t>CF 713 YB</t>
  </si>
  <si>
    <t>AC-510-VW</t>
  </si>
  <si>
    <t xml:space="preserve">Marque /référence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</si>
</sst>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dd/mm/yy;@"/>
    <numFmt numFmtId="165" formatCode="#,##0.00\ &quot;€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6"/>
      <color theme="0"/>
      <name val="Calibri"/>
      <family val="2"/>
      <scheme val="minor"/>
    </font>
    <font>
      <sz val="2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  <xf numFmtId="44" fontId="1" fillId="0" borderId="0" applyFont="0" applyFill="0" applyBorder="0" applyAlignment="0" applyProtection="0"/>
    <xf numFmtId="0" fontId="11" fillId="0" borderId="0"/>
  </cellStyleXfs>
  <cellXfs count="87">
    <xf numFmtId="0" fontId="0" fillId="0" borderId="0" xfId="0"/>
    <xf numFmtId="0" fontId="6" fillId="0" borderId="0" xfId="0" applyFont="1" applyAlignment="1">
      <alignment vertical="center"/>
    </xf>
    <xf numFmtId="0" fontId="8" fillId="0" borderId="5" xfId="2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 wrapText="1"/>
    </xf>
    <xf numFmtId="164" fontId="8" fillId="0" borderId="6" xfId="2" applyNumberFormat="1" applyFont="1" applyFill="1" applyBorder="1" applyAlignment="1">
      <alignment horizontal="center" vertical="center" wrapText="1"/>
    </xf>
    <xf numFmtId="9" fontId="7" fillId="0" borderId="7" xfId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4" fontId="7" fillId="0" borderId="7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wrapText="1"/>
    </xf>
    <xf numFmtId="0" fontId="9" fillId="0" borderId="9" xfId="0" applyFont="1" applyBorder="1" applyAlignment="1">
      <alignment horizontal="left" wrapText="1"/>
    </xf>
    <xf numFmtId="0" fontId="9" fillId="0" borderId="9" xfId="0" applyFont="1" applyFill="1" applyBorder="1" applyAlignment="1">
      <alignment horizontal="left"/>
    </xf>
    <xf numFmtId="14" fontId="9" fillId="0" borderId="9" xfId="0" applyNumberFormat="1" applyFont="1" applyFill="1" applyBorder="1" applyAlignment="1">
      <alignment horizontal="left"/>
    </xf>
    <xf numFmtId="9" fontId="0" fillId="5" borderId="10" xfId="1" applyFont="1" applyFill="1" applyBorder="1" applyAlignment="1">
      <alignment horizontal="right"/>
    </xf>
    <xf numFmtId="0" fontId="10" fillId="5" borderId="8" xfId="0" applyFont="1" applyFill="1" applyBorder="1"/>
    <xf numFmtId="7" fontId="0" fillId="5" borderId="11" xfId="3" applyNumberFormat="1" applyFont="1" applyFill="1" applyBorder="1"/>
    <xf numFmtId="14" fontId="9" fillId="0" borderId="9" xfId="4" applyNumberFormat="1" applyFont="1" applyFill="1" applyBorder="1" applyAlignment="1">
      <alignment horizontal="left"/>
    </xf>
    <xf numFmtId="0" fontId="9" fillId="6" borderId="8" xfId="0" applyFont="1" applyFill="1" applyBorder="1" applyAlignment="1">
      <alignment horizontal="left" wrapText="1"/>
    </xf>
    <xf numFmtId="0" fontId="9" fillId="6" borderId="9" xfId="0" applyFont="1" applyFill="1" applyBorder="1" applyAlignment="1">
      <alignment horizontal="left" wrapText="1"/>
    </xf>
    <xf numFmtId="0" fontId="9" fillId="6" borderId="9" xfId="0" applyFont="1" applyFill="1" applyBorder="1" applyAlignment="1">
      <alignment horizontal="left"/>
    </xf>
    <xf numFmtId="14" fontId="9" fillId="6" borderId="9" xfId="0" applyNumberFormat="1" applyFont="1" applyFill="1" applyBorder="1" applyAlignment="1">
      <alignment horizontal="left"/>
    </xf>
    <xf numFmtId="0" fontId="0" fillId="4" borderId="12" xfId="0" applyFill="1" applyBorder="1" applyAlignment="1">
      <alignment horizontal="center"/>
    </xf>
    <xf numFmtId="7" fontId="0" fillId="4" borderId="13" xfId="3" applyNumberFormat="1" applyFont="1" applyFill="1" applyBorder="1"/>
    <xf numFmtId="0" fontId="0" fillId="4" borderId="1" xfId="0" applyFill="1" applyBorder="1" applyAlignment="1">
      <alignment horizontal="center"/>
    </xf>
    <xf numFmtId="0" fontId="0" fillId="6" borderId="0" xfId="0" applyFill="1"/>
    <xf numFmtId="0" fontId="4" fillId="4" borderId="14" xfId="0" applyFont="1" applyFill="1" applyBorder="1" applyAlignment="1">
      <alignment horizontal="center" vertical="center" wrapText="1"/>
    </xf>
    <xf numFmtId="7" fontId="4" fillId="4" borderId="14" xfId="0" applyNumberFormat="1" applyFont="1" applyFill="1" applyBorder="1" applyAlignment="1">
      <alignment wrapText="1"/>
    </xf>
    <xf numFmtId="0" fontId="4" fillId="4" borderId="14" xfId="0" applyFont="1" applyFill="1" applyBorder="1" applyAlignment="1">
      <alignment wrapText="1"/>
    </xf>
    <xf numFmtId="0" fontId="4" fillId="0" borderId="15" xfId="0" applyFont="1" applyFill="1" applyBorder="1" applyAlignment="1">
      <alignment wrapText="1"/>
    </xf>
    <xf numFmtId="0" fontId="0" fillId="0" borderId="0" xfId="0" applyFill="1" applyBorder="1"/>
    <xf numFmtId="0" fontId="8" fillId="0" borderId="5" xfId="2" applyFont="1" applyFill="1" applyBorder="1" applyAlignment="1">
      <alignment horizontal="center" wrapText="1"/>
    </xf>
    <xf numFmtId="0" fontId="8" fillId="0" borderId="6" xfId="2" applyFont="1" applyFill="1" applyBorder="1" applyAlignment="1">
      <alignment horizontal="center" wrapText="1"/>
    </xf>
    <xf numFmtId="164" fontId="8" fillId="0" borderId="6" xfId="2" applyNumberFormat="1" applyFont="1" applyFill="1" applyBorder="1" applyAlignment="1">
      <alignment horizontal="center" wrapText="1"/>
    </xf>
    <xf numFmtId="9" fontId="7" fillId="0" borderId="7" xfId="1" applyFont="1" applyBorder="1"/>
    <xf numFmtId="0" fontId="7" fillId="0" borderId="5" xfId="0" applyFont="1" applyBorder="1"/>
    <xf numFmtId="44" fontId="7" fillId="0" borderId="7" xfId="3" applyFont="1" applyBorder="1"/>
    <xf numFmtId="0" fontId="12" fillId="0" borderId="8" xfId="0" applyFont="1" applyBorder="1" applyAlignment="1">
      <alignment horizontal="left" wrapText="1"/>
    </xf>
    <xf numFmtId="0" fontId="12" fillId="0" borderId="9" xfId="0" applyFont="1" applyBorder="1" applyAlignment="1">
      <alignment horizontal="left" wrapText="1"/>
    </xf>
    <xf numFmtId="0" fontId="12" fillId="0" borderId="9" xfId="0" applyFont="1" applyFill="1" applyBorder="1" applyAlignment="1">
      <alignment horizontal="left"/>
    </xf>
    <xf numFmtId="14" fontId="12" fillId="0" borderId="9" xfId="0" applyNumberFormat="1" applyFont="1" applyFill="1" applyBorder="1" applyAlignment="1">
      <alignment horizontal="left"/>
    </xf>
    <xf numFmtId="9" fontId="10" fillId="5" borderId="11" xfId="1" applyFont="1" applyFill="1" applyBorder="1" applyAlignment="1">
      <alignment horizontal="right"/>
    </xf>
    <xf numFmtId="44" fontId="0" fillId="5" borderId="11" xfId="3" applyFont="1" applyFill="1" applyBorder="1"/>
    <xf numFmtId="0" fontId="9" fillId="0" borderId="16" xfId="0" applyFont="1" applyBorder="1" applyAlignment="1">
      <alignment horizontal="left" wrapText="1"/>
    </xf>
    <xf numFmtId="0" fontId="9" fillId="0" borderId="17" xfId="0" applyFont="1" applyBorder="1" applyAlignment="1">
      <alignment horizontal="left" wrapText="1"/>
    </xf>
    <xf numFmtId="0" fontId="9" fillId="0" borderId="17" xfId="0" applyFont="1" applyFill="1" applyBorder="1" applyAlignment="1">
      <alignment horizontal="left"/>
    </xf>
    <xf numFmtId="14" fontId="9" fillId="0" borderId="17" xfId="0" applyNumberFormat="1" applyFont="1" applyFill="1" applyBorder="1" applyAlignment="1">
      <alignment horizontal="left"/>
    </xf>
    <xf numFmtId="0" fontId="10" fillId="5" borderId="16" xfId="0" applyFont="1" applyFill="1" applyBorder="1"/>
    <xf numFmtId="44" fontId="0" fillId="5" borderId="18" xfId="3" applyFont="1" applyFill="1" applyBorder="1"/>
    <xf numFmtId="0" fontId="0" fillId="7" borderId="12" xfId="0" applyFill="1" applyBorder="1" applyAlignment="1">
      <alignment horizontal="center"/>
    </xf>
    <xf numFmtId="44" fontId="0" fillId="7" borderId="13" xfId="3" applyFont="1" applyFill="1" applyBorder="1"/>
    <xf numFmtId="9" fontId="10" fillId="5" borderId="11" xfId="1" applyFont="1" applyFill="1" applyBorder="1"/>
    <xf numFmtId="9" fontId="10" fillId="5" borderId="19" xfId="1" applyFont="1" applyFill="1" applyBorder="1"/>
    <xf numFmtId="0" fontId="10" fillId="5" borderId="20" xfId="0" applyFont="1" applyFill="1" applyBorder="1"/>
    <xf numFmtId="44" fontId="0" fillId="5" borderId="19" xfId="3" applyFont="1" applyFill="1" applyBorder="1"/>
    <xf numFmtId="0" fontId="4" fillId="4" borderId="23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7" fontId="0" fillId="5" borderId="9" xfId="3" applyNumberFormat="1" applyFont="1" applyFill="1" applyBorder="1"/>
    <xf numFmtId="0" fontId="0" fillId="5" borderId="9" xfId="0" applyFill="1" applyBorder="1"/>
    <xf numFmtId="0" fontId="4" fillId="4" borderId="9" xfId="0" applyFont="1" applyFill="1" applyBorder="1" applyAlignment="1">
      <alignment horizontal="center" wrapText="1"/>
    </xf>
    <xf numFmtId="7" fontId="4" fillId="4" borderId="9" xfId="3" applyNumberFormat="1" applyFont="1" applyFill="1" applyBorder="1"/>
    <xf numFmtId="0" fontId="13" fillId="0" borderId="0" xfId="0" applyFont="1" applyFill="1" applyBorder="1" applyAlignment="1">
      <alignment horizontal="left" vertical="center"/>
    </xf>
    <xf numFmtId="0" fontId="4" fillId="4" borderId="9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right" vertical="center" wrapText="1"/>
    </xf>
    <xf numFmtId="44" fontId="0" fillId="5" borderId="9" xfId="3" applyFont="1" applyFill="1" applyBorder="1"/>
    <xf numFmtId="165" fontId="3" fillId="3" borderId="0" xfId="0" applyNumberFormat="1" applyFont="1" applyFill="1" applyAlignment="1">
      <alignment vertical="center"/>
    </xf>
    <xf numFmtId="0" fontId="0" fillId="0" borderId="0" xfId="0" applyFill="1" applyAlignment="1"/>
    <xf numFmtId="0" fontId="3" fillId="3" borderId="0" xfId="0" applyFont="1" applyFill="1" applyAlignment="1">
      <alignment horizontal="center" vertical="center"/>
    </xf>
    <xf numFmtId="0" fontId="10" fillId="8" borderId="9" xfId="0" applyFont="1" applyFill="1" applyBorder="1" applyAlignment="1">
      <alignment horizontal="left" vertical="center" shrinkToFit="1"/>
    </xf>
    <xf numFmtId="0" fontId="13" fillId="4" borderId="9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/>
    </xf>
    <xf numFmtId="44" fontId="10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right" vertical="center"/>
    </xf>
    <xf numFmtId="0" fontId="7" fillId="7" borderId="1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/>
    </xf>
    <xf numFmtId="0" fontId="4" fillId="4" borderId="21" xfId="0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wrapText="1"/>
    </xf>
    <xf numFmtId="44" fontId="10" fillId="0" borderId="0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10" fillId="5" borderId="24" xfId="0" applyFont="1" applyFill="1" applyBorder="1"/>
  </cellXfs>
  <cellStyles count="5">
    <cellStyle name="Monétaire 2" xfId="3"/>
    <cellStyle name="Normal" xfId="0" builtinId="0"/>
    <cellStyle name="Normal 2" xfId="4"/>
    <cellStyle name="Pourcentage" xfId="1" builtinId="5"/>
    <cellStyle name="Satisfaisant" xfId="2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T140"/>
  <sheetViews>
    <sheetView tabSelected="1" view="pageBreakPreview" zoomScale="90" zoomScaleNormal="100" zoomScaleSheetLayoutView="90" workbookViewId="0">
      <selection activeCell="Q18" sqref="Q18"/>
    </sheetView>
  </sheetViews>
  <sheetFormatPr baseColWidth="10" defaultRowHeight="14.4" x14ac:dyDescent="0.3"/>
  <cols>
    <col min="3" max="3" width="13.5546875" customWidth="1"/>
  </cols>
  <sheetData>
    <row r="1" spans="1:19" ht="33.6" x14ac:dyDescent="0.3">
      <c r="A1" s="81" t="s">
        <v>71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1"/>
    </row>
    <row r="2" spans="1:19" ht="14.4" customHeigh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9" ht="15" thickBot="1" x14ac:dyDescent="0.35"/>
    <row r="4" spans="1:19" ht="15" customHeight="1" x14ac:dyDescent="0.3">
      <c r="G4" s="82" t="s">
        <v>0</v>
      </c>
      <c r="H4" s="83"/>
      <c r="I4" s="82" t="s">
        <v>1</v>
      </c>
      <c r="J4" s="83"/>
      <c r="K4" s="82" t="s">
        <v>2</v>
      </c>
      <c r="L4" s="83"/>
      <c r="M4" s="82" t="s">
        <v>3</v>
      </c>
      <c r="N4" s="83"/>
      <c r="O4" s="82" t="s">
        <v>4</v>
      </c>
      <c r="P4" s="83"/>
      <c r="Q4" s="82" t="s">
        <v>5</v>
      </c>
      <c r="R4" s="83"/>
    </row>
    <row r="5" spans="1:19" ht="15" customHeight="1" thickBot="1" x14ac:dyDescent="0.35">
      <c r="G5" s="84"/>
      <c r="H5" s="85"/>
      <c r="I5" s="84"/>
      <c r="J5" s="85"/>
      <c r="K5" s="84"/>
      <c r="L5" s="85"/>
      <c r="M5" s="84"/>
      <c r="N5" s="85"/>
      <c r="O5" s="84" t="s">
        <v>6</v>
      </c>
      <c r="P5" s="85"/>
      <c r="Q5" s="84" t="s">
        <v>6</v>
      </c>
      <c r="R5" s="85"/>
    </row>
    <row r="6" spans="1:19" ht="55.8" thickBot="1" x14ac:dyDescent="0.35">
      <c r="A6" s="2" t="s">
        <v>7</v>
      </c>
      <c r="B6" s="3" t="s">
        <v>8</v>
      </c>
      <c r="C6" s="3" t="s">
        <v>9</v>
      </c>
      <c r="D6" s="3" t="s">
        <v>10</v>
      </c>
      <c r="E6" s="4" t="s">
        <v>11</v>
      </c>
      <c r="F6" s="5" t="s">
        <v>12</v>
      </c>
      <c r="G6" s="6" t="s">
        <v>78</v>
      </c>
      <c r="H6" s="7" t="s">
        <v>13</v>
      </c>
      <c r="I6" s="6" t="s">
        <v>78</v>
      </c>
      <c r="J6" s="7" t="s">
        <v>13</v>
      </c>
      <c r="K6" s="6" t="s">
        <v>78</v>
      </c>
      <c r="L6" s="7" t="s">
        <v>14</v>
      </c>
      <c r="M6" s="6" t="s">
        <v>78</v>
      </c>
      <c r="N6" s="7" t="s">
        <v>13</v>
      </c>
      <c r="O6" s="6" t="s">
        <v>78</v>
      </c>
      <c r="P6" s="7" t="s">
        <v>13</v>
      </c>
      <c r="Q6" s="6" t="s">
        <v>78</v>
      </c>
      <c r="R6" s="7" t="s">
        <v>13</v>
      </c>
    </row>
    <row r="7" spans="1:19" x14ac:dyDescent="0.3">
      <c r="A7" s="8" t="s">
        <v>15</v>
      </c>
      <c r="B7" s="9" t="s">
        <v>16</v>
      </c>
      <c r="C7" s="10" t="s">
        <v>17</v>
      </c>
      <c r="D7" s="10" t="s">
        <v>18</v>
      </c>
      <c r="E7" s="11">
        <v>39451</v>
      </c>
      <c r="F7" s="12">
        <v>0.2</v>
      </c>
      <c r="G7" s="13"/>
      <c r="H7" s="14">
        <v>0</v>
      </c>
      <c r="I7" s="13"/>
      <c r="J7" s="14">
        <v>0</v>
      </c>
      <c r="K7" s="13"/>
      <c r="L7" s="14">
        <v>0</v>
      </c>
      <c r="M7" s="13"/>
      <c r="N7" s="14">
        <v>0</v>
      </c>
      <c r="O7" s="13"/>
      <c r="P7" s="14">
        <v>0</v>
      </c>
      <c r="Q7" s="13"/>
      <c r="R7" s="14">
        <v>0</v>
      </c>
    </row>
    <row r="8" spans="1:19" x14ac:dyDescent="0.3">
      <c r="A8" s="8" t="s">
        <v>19</v>
      </c>
      <c r="B8" s="9" t="s">
        <v>16</v>
      </c>
      <c r="C8" s="10" t="s">
        <v>20</v>
      </c>
      <c r="D8" s="10" t="s">
        <v>75</v>
      </c>
      <c r="E8" s="11">
        <v>44165</v>
      </c>
      <c r="F8" s="12">
        <v>0.2</v>
      </c>
      <c r="G8" s="13"/>
      <c r="H8" s="14">
        <v>0</v>
      </c>
      <c r="I8" s="13"/>
      <c r="J8" s="14">
        <v>0</v>
      </c>
      <c r="K8" s="13"/>
      <c r="L8" s="14">
        <v>0</v>
      </c>
      <c r="M8" s="13"/>
      <c r="N8" s="14">
        <v>0</v>
      </c>
      <c r="O8" s="13"/>
      <c r="P8" s="14">
        <v>0</v>
      </c>
      <c r="Q8" s="13"/>
      <c r="R8" s="14">
        <v>0</v>
      </c>
    </row>
    <row r="9" spans="1:19" x14ac:dyDescent="0.3">
      <c r="A9" s="8" t="s">
        <v>19</v>
      </c>
      <c r="B9" s="9" t="s">
        <v>16</v>
      </c>
      <c r="C9" s="10" t="s">
        <v>21</v>
      </c>
      <c r="D9" s="10" t="s">
        <v>22</v>
      </c>
      <c r="E9" s="11">
        <v>38680</v>
      </c>
      <c r="F9" s="12">
        <v>0.2</v>
      </c>
      <c r="G9" s="13"/>
      <c r="H9" s="14">
        <v>0</v>
      </c>
      <c r="I9" s="13"/>
      <c r="J9" s="14">
        <v>0</v>
      </c>
      <c r="K9" s="13"/>
      <c r="L9" s="14">
        <v>0</v>
      </c>
      <c r="M9" s="13"/>
      <c r="N9" s="14">
        <v>0</v>
      </c>
      <c r="O9" s="13"/>
      <c r="P9" s="14">
        <v>0</v>
      </c>
      <c r="Q9" s="13"/>
      <c r="R9" s="14">
        <v>0</v>
      </c>
    </row>
    <row r="10" spans="1:19" x14ac:dyDescent="0.3">
      <c r="A10" s="8" t="s">
        <v>15</v>
      </c>
      <c r="B10" s="9" t="s">
        <v>16</v>
      </c>
      <c r="C10" s="9" t="s">
        <v>72</v>
      </c>
      <c r="D10" s="10" t="s">
        <v>73</v>
      </c>
      <c r="E10" s="11">
        <v>33892</v>
      </c>
      <c r="F10" s="12">
        <v>0.2</v>
      </c>
      <c r="G10" s="13"/>
      <c r="H10" s="14">
        <v>0</v>
      </c>
      <c r="I10" s="13"/>
      <c r="J10" s="14">
        <v>0</v>
      </c>
      <c r="K10" s="13"/>
      <c r="L10" s="14">
        <v>0</v>
      </c>
      <c r="M10" s="13"/>
      <c r="N10" s="14">
        <v>0</v>
      </c>
      <c r="O10" s="13"/>
      <c r="P10" s="14">
        <v>0</v>
      </c>
      <c r="Q10" s="13"/>
      <c r="R10" s="14">
        <v>0</v>
      </c>
    </row>
    <row r="11" spans="1:19" x14ac:dyDescent="0.3">
      <c r="A11" s="8" t="s">
        <v>15</v>
      </c>
      <c r="B11" s="9" t="s">
        <v>16</v>
      </c>
      <c r="C11" s="10" t="s">
        <v>23</v>
      </c>
      <c r="D11" s="10" t="s">
        <v>24</v>
      </c>
      <c r="E11" s="15">
        <v>40876</v>
      </c>
      <c r="F11" s="12">
        <v>0.2</v>
      </c>
      <c r="G11" s="13"/>
      <c r="H11" s="14">
        <v>0</v>
      </c>
      <c r="I11" s="13"/>
      <c r="J11" s="14">
        <v>0</v>
      </c>
      <c r="K11" s="13"/>
      <c r="L11" s="14">
        <v>0</v>
      </c>
      <c r="M11" s="13"/>
      <c r="N11" s="14">
        <v>0</v>
      </c>
      <c r="O11" s="13"/>
      <c r="P11" s="14">
        <v>0</v>
      </c>
      <c r="Q11" s="13"/>
      <c r="R11" s="14">
        <v>0</v>
      </c>
    </row>
    <row r="12" spans="1:19" x14ac:dyDescent="0.3">
      <c r="A12" s="8" t="s">
        <v>25</v>
      </c>
      <c r="B12" s="9" t="s">
        <v>16</v>
      </c>
      <c r="C12" s="10" t="s">
        <v>26</v>
      </c>
      <c r="D12" s="10" t="s">
        <v>76</v>
      </c>
      <c r="E12" s="11">
        <v>41064</v>
      </c>
      <c r="F12" s="12">
        <v>0.2</v>
      </c>
      <c r="G12" s="13"/>
      <c r="H12" s="14">
        <v>0</v>
      </c>
      <c r="I12" s="13"/>
      <c r="J12" s="14">
        <v>0</v>
      </c>
      <c r="K12" s="13"/>
      <c r="L12" s="14">
        <v>0</v>
      </c>
      <c r="M12" s="13"/>
      <c r="N12" s="14">
        <v>0</v>
      </c>
      <c r="O12" s="13"/>
      <c r="P12" s="14">
        <v>0</v>
      </c>
      <c r="Q12" s="13"/>
      <c r="R12" s="14">
        <v>0</v>
      </c>
    </row>
    <row r="13" spans="1:19" x14ac:dyDescent="0.3">
      <c r="A13" s="8" t="s">
        <v>27</v>
      </c>
      <c r="B13" s="9" t="s">
        <v>16</v>
      </c>
      <c r="C13" s="10" t="s">
        <v>28</v>
      </c>
      <c r="D13" s="10" t="s">
        <v>29</v>
      </c>
      <c r="E13" s="11">
        <v>40302</v>
      </c>
      <c r="F13" s="12">
        <v>0.2</v>
      </c>
      <c r="G13" s="13"/>
      <c r="H13" s="14">
        <v>0</v>
      </c>
      <c r="I13" s="13"/>
      <c r="J13" s="14">
        <v>0</v>
      </c>
      <c r="K13" s="13"/>
      <c r="L13" s="14">
        <v>0</v>
      </c>
      <c r="M13" s="13"/>
      <c r="N13" s="14">
        <v>0</v>
      </c>
      <c r="O13" s="13"/>
      <c r="P13" s="14">
        <v>0</v>
      </c>
      <c r="Q13" s="13"/>
      <c r="R13" s="14">
        <v>0</v>
      </c>
    </row>
    <row r="14" spans="1:19" x14ac:dyDescent="0.3">
      <c r="A14" s="8" t="s">
        <v>15</v>
      </c>
      <c r="B14" s="9" t="s">
        <v>16</v>
      </c>
      <c r="C14" s="10" t="s">
        <v>30</v>
      </c>
      <c r="D14" s="10" t="s">
        <v>31</v>
      </c>
      <c r="E14" s="11">
        <v>43875</v>
      </c>
      <c r="F14" s="12">
        <v>0.2</v>
      </c>
      <c r="G14" s="13"/>
      <c r="H14" s="14">
        <v>0</v>
      </c>
      <c r="I14" s="13"/>
      <c r="J14" s="14">
        <v>0</v>
      </c>
      <c r="K14" s="13"/>
      <c r="L14" s="14">
        <v>0</v>
      </c>
      <c r="M14" s="13"/>
      <c r="N14" s="14">
        <v>0</v>
      </c>
      <c r="O14" s="13"/>
      <c r="P14" s="14">
        <v>0</v>
      </c>
      <c r="Q14" s="13"/>
      <c r="R14" s="14">
        <v>0</v>
      </c>
    </row>
    <row r="15" spans="1:19" x14ac:dyDescent="0.3">
      <c r="A15" s="8" t="s">
        <v>19</v>
      </c>
      <c r="B15" s="9" t="s">
        <v>32</v>
      </c>
      <c r="C15" s="10">
        <v>208</v>
      </c>
      <c r="D15" s="10" t="s">
        <v>33</v>
      </c>
      <c r="E15" s="11">
        <v>43055</v>
      </c>
      <c r="F15" s="12">
        <v>0.2</v>
      </c>
      <c r="G15" s="13"/>
      <c r="H15" s="14">
        <v>0</v>
      </c>
      <c r="I15" s="13"/>
      <c r="J15" s="14">
        <v>0</v>
      </c>
      <c r="K15" s="13"/>
      <c r="L15" s="14">
        <v>0</v>
      </c>
      <c r="M15" s="13"/>
      <c r="N15" s="14">
        <v>0</v>
      </c>
      <c r="O15" s="13"/>
      <c r="P15" s="14">
        <v>0</v>
      </c>
      <c r="Q15" s="13"/>
      <c r="R15" s="14">
        <v>0</v>
      </c>
    </row>
    <row r="16" spans="1:19" x14ac:dyDescent="0.3">
      <c r="A16" s="8" t="s">
        <v>34</v>
      </c>
      <c r="B16" s="9" t="s">
        <v>16</v>
      </c>
      <c r="C16" s="10" t="s">
        <v>35</v>
      </c>
      <c r="D16" s="10" t="s">
        <v>77</v>
      </c>
      <c r="E16" s="11">
        <v>40070</v>
      </c>
      <c r="F16" s="12">
        <v>0.2</v>
      </c>
      <c r="G16" s="13"/>
      <c r="H16" s="14">
        <v>0</v>
      </c>
      <c r="I16" s="13"/>
      <c r="J16" s="14">
        <v>0</v>
      </c>
      <c r="K16" s="13"/>
      <c r="L16" s="14">
        <v>0</v>
      </c>
      <c r="M16" s="13"/>
      <c r="N16" s="14">
        <v>0</v>
      </c>
      <c r="O16" s="13"/>
      <c r="P16" s="14">
        <v>0</v>
      </c>
      <c r="Q16" s="13"/>
      <c r="R16" s="14">
        <v>0</v>
      </c>
    </row>
    <row r="17" spans="1:20" x14ac:dyDescent="0.3">
      <c r="A17" s="16" t="s">
        <v>15</v>
      </c>
      <c r="B17" s="17" t="s">
        <v>32</v>
      </c>
      <c r="C17" s="18" t="s">
        <v>23</v>
      </c>
      <c r="D17" s="18" t="s">
        <v>36</v>
      </c>
      <c r="E17" s="19">
        <v>37257</v>
      </c>
      <c r="F17" s="12">
        <v>0.2</v>
      </c>
      <c r="G17" s="13"/>
      <c r="H17" s="14">
        <v>0</v>
      </c>
      <c r="I17" s="13"/>
      <c r="J17" s="14">
        <v>0</v>
      </c>
      <c r="K17" s="13"/>
      <c r="L17" s="14">
        <v>0</v>
      </c>
      <c r="M17" s="13"/>
      <c r="N17" s="14">
        <v>0</v>
      </c>
      <c r="O17" s="13"/>
      <c r="P17" s="14">
        <v>0</v>
      </c>
      <c r="Q17" s="13"/>
      <c r="R17" s="14">
        <v>0</v>
      </c>
    </row>
    <row r="18" spans="1:20" x14ac:dyDescent="0.3">
      <c r="A18" s="16" t="s">
        <v>15</v>
      </c>
      <c r="B18" s="17" t="s">
        <v>16</v>
      </c>
      <c r="C18" s="18" t="s">
        <v>30</v>
      </c>
      <c r="D18" s="18" t="s">
        <v>37</v>
      </c>
      <c r="E18" s="19">
        <v>39995</v>
      </c>
      <c r="F18" s="12">
        <v>0.2</v>
      </c>
      <c r="G18" s="13"/>
      <c r="H18" s="14">
        <v>0</v>
      </c>
      <c r="I18" s="13"/>
      <c r="J18" s="14">
        <v>0</v>
      </c>
      <c r="K18" s="13"/>
      <c r="L18" s="14">
        <v>0</v>
      </c>
      <c r="M18" s="13"/>
      <c r="N18" s="14">
        <v>0</v>
      </c>
      <c r="O18" s="13"/>
      <c r="P18" s="14">
        <v>0</v>
      </c>
      <c r="Q18" s="86"/>
      <c r="R18" s="14">
        <v>0</v>
      </c>
    </row>
    <row r="19" spans="1:20" ht="15" thickBot="1" x14ac:dyDescent="0.35">
      <c r="A19" s="8" t="s">
        <v>15</v>
      </c>
      <c r="B19" s="9" t="s">
        <v>32</v>
      </c>
      <c r="C19" s="10" t="s">
        <v>38</v>
      </c>
      <c r="D19" s="10" t="s">
        <v>74</v>
      </c>
      <c r="E19" s="11">
        <v>43742</v>
      </c>
      <c r="F19" s="12">
        <v>0.2</v>
      </c>
      <c r="G19" s="13"/>
      <c r="H19" s="14">
        <v>0</v>
      </c>
      <c r="I19" s="13"/>
      <c r="J19" s="14">
        <v>0</v>
      </c>
      <c r="K19" s="13"/>
      <c r="L19" s="14">
        <v>0</v>
      </c>
      <c r="M19" s="13"/>
      <c r="N19" s="14">
        <v>0</v>
      </c>
      <c r="O19" s="13"/>
      <c r="P19" s="14">
        <v>0</v>
      </c>
      <c r="Q19" s="13"/>
      <c r="R19" s="14">
        <v>0</v>
      </c>
    </row>
    <row r="20" spans="1:20" ht="15" thickBot="1" x14ac:dyDescent="0.35">
      <c r="G20" s="20" t="s">
        <v>39</v>
      </c>
      <c r="H20" s="21">
        <f>SUM(H7:H19)</f>
        <v>0</v>
      </c>
      <c r="I20" s="20" t="s">
        <v>39</v>
      </c>
      <c r="J20" s="21">
        <f>SUM(J7:J19)</f>
        <v>0</v>
      </c>
      <c r="K20" s="20" t="s">
        <v>39</v>
      </c>
      <c r="L20" s="21">
        <f>SUM(L7:L19)</f>
        <v>0</v>
      </c>
      <c r="M20" s="20" t="s">
        <v>39</v>
      </c>
      <c r="N20" s="21">
        <f>SUM(N7:N19)</f>
        <v>0</v>
      </c>
      <c r="O20" s="20" t="s">
        <v>39</v>
      </c>
      <c r="P20" s="21">
        <f>SUM(P7:P19)</f>
        <v>0</v>
      </c>
      <c r="Q20" s="22" t="s">
        <v>39</v>
      </c>
      <c r="R20" s="21">
        <f>SUM(R7:R19)</f>
        <v>0</v>
      </c>
    </row>
    <row r="21" spans="1:20" ht="21.6" customHeight="1" thickBot="1" x14ac:dyDescent="0.35">
      <c r="A21" s="23" t="s">
        <v>40</v>
      </c>
      <c r="B21" s="23"/>
      <c r="C21" s="23"/>
      <c r="D21" s="23"/>
      <c r="Q21" s="24" t="s">
        <v>41</v>
      </c>
      <c r="R21" s="25">
        <f>R20+P20+N20+L20+J20+H20</f>
        <v>0</v>
      </c>
      <c r="S21" s="70"/>
      <c r="T21" s="71"/>
    </row>
    <row r="22" spans="1:20" ht="21.6" customHeight="1" thickBot="1" x14ac:dyDescent="0.35">
      <c r="A22" t="s">
        <v>42</v>
      </c>
      <c r="Q22" s="26" t="s">
        <v>43</v>
      </c>
      <c r="R22" s="25">
        <f>R21*1.2</f>
        <v>0</v>
      </c>
      <c r="S22" s="70"/>
      <c r="T22" s="71"/>
    </row>
    <row r="23" spans="1:20" x14ac:dyDescent="0.3">
      <c r="Q23" s="27"/>
      <c r="R23" s="27"/>
      <c r="S23" s="70"/>
      <c r="T23" s="71"/>
    </row>
    <row r="24" spans="1:20" ht="15" hidden="1" customHeight="1" x14ac:dyDescent="0.3">
      <c r="G24" s="72" t="s">
        <v>1</v>
      </c>
      <c r="H24" s="73"/>
      <c r="Q24" s="28"/>
      <c r="R24" s="28"/>
      <c r="S24" s="28"/>
      <c r="T24" s="28"/>
    </row>
    <row r="25" spans="1:20" ht="15" hidden="1" customHeight="1" thickBot="1" x14ac:dyDescent="0.35">
      <c r="G25" s="74"/>
      <c r="H25" s="75"/>
      <c r="Q25" s="28"/>
      <c r="R25" s="28"/>
      <c r="S25" s="28"/>
      <c r="T25" s="28"/>
    </row>
    <row r="26" spans="1:20" ht="28.2" hidden="1" thickBot="1" x14ac:dyDescent="0.35">
      <c r="A26" s="29" t="s">
        <v>7</v>
      </c>
      <c r="B26" s="30" t="s">
        <v>8</v>
      </c>
      <c r="C26" s="30" t="s">
        <v>9</v>
      </c>
      <c r="D26" s="30" t="s">
        <v>10</v>
      </c>
      <c r="E26" s="31" t="s">
        <v>11</v>
      </c>
      <c r="F26" s="32" t="s">
        <v>12</v>
      </c>
      <c r="G26" s="33" t="s">
        <v>44</v>
      </c>
      <c r="H26" s="34" t="s">
        <v>45</v>
      </c>
      <c r="Q26" s="28"/>
      <c r="R26" s="28"/>
      <c r="S26" s="28"/>
      <c r="T26" s="28"/>
    </row>
    <row r="27" spans="1:20" hidden="1" x14ac:dyDescent="0.3">
      <c r="A27" s="35" t="s">
        <v>46</v>
      </c>
      <c r="B27" s="36" t="s">
        <v>47</v>
      </c>
      <c r="C27" s="37" t="s">
        <v>48</v>
      </c>
      <c r="D27" s="37" t="s">
        <v>49</v>
      </c>
      <c r="E27" s="38">
        <v>43881</v>
      </c>
      <c r="F27" s="39" t="s">
        <v>50</v>
      </c>
      <c r="G27" s="13"/>
      <c r="H27" s="40">
        <v>0</v>
      </c>
      <c r="Q27" s="28"/>
      <c r="R27" s="28"/>
      <c r="S27" s="28"/>
      <c r="T27" s="28"/>
    </row>
    <row r="28" spans="1:20" hidden="1" x14ac:dyDescent="0.3">
      <c r="A28" s="8"/>
      <c r="B28" s="9"/>
      <c r="C28" s="10"/>
      <c r="D28" s="10"/>
      <c r="E28" s="11"/>
      <c r="F28" s="39" t="s">
        <v>50</v>
      </c>
      <c r="G28" s="13"/>
      <c r="H28" s="40">
        <v>0</v>
      </c>
      <c r="Q28" s="28"/>
      <c r="R28" s="28"/>
      <c r="S28" s="28"/>
      <c r="T28" s="28"/>
    </row>
    <row r="29" spans="1:20" hidden="1" x14ac:dyDescent="0.3">
      <c r="A29" s="8"/>
      <c r="B29" s="9"/>
      <c r="C29" s="10"/>
      <c r="D29" s="10"/>
      <c r="E29" s="11"/>
      <c r="F29" s="39" t="s">
        <v>50</v>
      </c>
      <c r="G29" s="13"/>
      <c r="H29" s="40">
        <v>0</v>
      </c>
      <c r="Q29" s="28"/>
      <c r="R29" s="28"/>
      <c r="S29" s="28"/>
      <c r="T29" s="28"/>
    </row>
    <row r="30" spans="1:20" hidden="1" x14ac:dyDescent="0.3">
      <c r="A30" s="8"/>
      <c r="B30" s="9"/>
      <c r="C30" s="10"/>
      <c r="D30" s="10"/>
      <c r="E30" s="11"/>
      <c r="F30" s="39" t="s">
        <v>50</v>
      </c>
      <c r="G30" s="13"/>
      <c r="H30" s="40">
        <v>0</v>
      </c>
      <c r="Q30" s="28"/>
      <c r="R30" s="28"/>
      <c r="S30" s="28"/>
      <c r="T30" s="28"/>
    </row>
    <row r="31" spans="1:20" hidden="1" x14ac:dyDescent="0.3">
      <c r="A31" s="8"/>
      <c r="B31" s="9"/>
      <c r="C31" s="10"/>
      <c r="D31" s="10"/>
      <c r="E31" s="11"/>
      <c r="F31" s="39" t="s">
        <v>50</v>
      </c>
      <c r="G31" s="13"/>
      <c r="H31" s="40">
        <v>0</v>
      </c>
      <c r="Q31" s="28"/>
      <c r="R31" s="28"/>
      <c r="S31" s="28"/>
      <c r="T31" s="28"/>
    </row>
    <row r="32" spans="1:20" hidden="1" x14ac:dyDescent="0.3">
      <c r="A32" s="8"/>
      <c r="B32" s="9"/>
      <c r="C32" s="10"/>
      <c r="D32" s="10"/>
      <c r="E32" s="15"/>
      <c r="F32" s="39" t="s">
        <v>50</v>
      </c>
      <c r="G32" s="13"/>
      <c r="H32" s="40">
        <v>0</v>
      </c>
      <c r="Q32" s="28"/>
      <c r="R32" s="28"/>
      <c r="S32" s="28"/>
      <c r="T32" s="28"/>
    </row>
    <row r="33" spans="1:20" hidden="1" x14ac:dyDescent="0.3">
      <c r="A33" s="8"/>
      <c r="B33" s="9"/>
      <c r="C33" s="10"/>
      <c r="D33" s="10"/>
      <c r="E33" s="11"/>
      <c r="F33" s="39" t="s">
        <v>50</v>
      </c>
      <c r="G33" s="13"/>
      <c r="H33" s="40">
        <v>0</v>
      </c>
      <c r="Q33" s="28"/>
      <c r="R33" s="28"/>
      <c r="S33" s="28"/>
      <c r="T33" s="28"/>
    </row>
    <row r="34" spans="1:20" hidden="1" x14ac:dyDescent="0.3">
      <c r="A34" s="8"/>
      <c r="B34" s="9"/>
      <c r="C34" s="10"/>
      <c r="D34" s="10"/>
      <c r="E34" s="11"/>
      <c r="F34" s="39" t="s">
        <v>50</v>
      </c>
      <c r="G34" s="13"/>
      <c r="H34" s="40">
        <v>0</v>
      </c>
      <c r="Q34" s="28"/>
      <c r="R34" s="28"/>
      <c r="S34" s="28"/>
      <c r="T34" s="28"/>
    </row>
    <row r="35" spans="1:20" hidden="1" x14ac:dyDescent="0.3">
      <c r="A35" s="8"/>
      <c r="B35" s="9"/>
      <c r="C35" s="10"/>
      <c r="D35" s="10"/>
      <c r="E35" s="11"/>
      <c r="F35" s="39" t="s">
        <v>50</v>
      </c>
      <c r="G35" s="13"/>
      <c r="H35" s="40">
        <v>0</v>
      </c>
      <c r="Q35" s="28"/>
      <c r="R35" s="28"/>
      <c r="S35" s="28"/>
      <c r="T35" s="28"/>
    </row>
    <row r="36" spans="1:20" hidden="1" x14ac:dyDescent="0.3">
      <c r="A36" s="8"/>
      <c r="B36" s="9"/>
      <c r="C36" s="10"/>
      <c r="D36" s="10"/>
      <c r="E36" s="11"/>
      <c r="F36" s="39" t="s">
        <v>50</v>
      </c>
      <c r="G36" s="13"/>
      <c r="H36" s="40">
        <v>0</v>
      </c>
      <c r="Q36" s="28"/>
      <c r="R36" s="28"/>
      <c r="S36" s="28"/>
      <c r="T36" s="28"/>
    </row>
    <row r="37" spans="1:20" hidden="1" x14ac:dyDescent="0.3">
      <c r="A37" s="8"/>
      <c r="B37" s="9"/>
      <c r="C37" s="10"/>
      <c r="D37" s="10"/>
      <c r="E37" s="11"/>
      <c r="F37" s="39" t="s">
        <v>50</v>
      </c>
      <c r="G37" s="13"/>
      <c r="H37" s="40">
        <v>0</v>
      </c>
      <c r="Q37" s="28"/>
      <c r="R37" s="28"/>
      <c r="S37" s="28"/>
      <c r="T37" s="28"/>
    </row>
    <row r="38" spans="1:20" hidden="1" x14ac:dyDescent="0.3">
      <c r="A38" s="8"/>
      <c r="B38" s="9"/>
      <c r="C38" s="10"/>
      <c r="D38" s="10"/>
      <c r="E38" s="11"/>
      <c r="F38" s="39" t="s">
        <v>50</v>
      </c>
      <c r="G38" s="13"/>
      <c r="H38" s="40">
        <v>0</v>
      </c>
      <c r="Q38" s="28"/>
      <c r="R38" s="28"/>
      <c r="S38" s="28"/>
      <c r="T38" s="28"/>
    </row>
    <row r="39" spans="1:20" hidden="1" x14ac:dyDescent="0.3">
      <c r="A39" s="8"/>
      <c r="B39" s="9"/>
      <c r="C39" s="10"/>
      <c r="D39" s="10"/>
      <c r="E39" s="11"/>
      <c r="F39" s="39" t="s">
        <v>50</v>
      </c>
      <c r="G39" s="13"/>
      <c r="H39" s="40">
        <v>0</v>
      </c>
      <c r="Q39" s="28"/>
      <c r="R39" s="28"/>
      <c r="S39" s="28"/>
      <c r="T39" s="28"/>
    </row>
    <row r="40" spans="1:20" hidden="1" x14ac:dyDescent="0.3">
      <c r="A40" s="8"/>
      <c r="B40" s="9"/>
      <c r="C40" s="10"/>
      <c r="D40" s="10"/>
      <c r="E40" s="11"/>
      <c r="F40" s="39" t="s">
        <v>50</v>
      </c>
      <c r="G40" s="13"/>
      <c r="H40" s="40">
        <v>0</v>
      </c>
      <c r="Q40" s="28"/>
      <c r="R40" s="28"/>
      <c r="S40" s="28"/>
      <c r="T40" s="28"/>
    </row>
    <row r="41" spans="1:20" ht="15" hidden="1" thickBot="1" x14ac:dyDescent="0.35">
      <c r="A41" s="41"/>
      <c r="B41" s="42"/>
      <c r="C41" s="43"/>
      <c r="D41" s="43"/>
      <c r="E41" s="44"/>
      <c r="F41" s="39" t="s">
        <v>50</v>
      </c>
      <c r="G41" s="45"/>
      <c r="H41" s="46">
        <v>0</v>
      </c>
      <c r="Q41" s="28"/>
      <c r="R41" s="28"/>
      <c r="S41" s="28"/>
      <c r="T41" s="28"/>
    </row>
    <row r="42" spans="1:20" ht="15" hidden="1" thickBot="1" x14ac:dyDescent="0.35">
      <c r="G42" s="47" t="s">
        <v>39</v>
      </c>
      <c r="H42" s="48">
        <v>0</v>
      </c>
      <c r="Q42" s="28"/>
      <c r="R42" s="28"/>
      <c r="S42" s="28"/>
      <c r="T42" s="28"/>
    </row>
    <row r="43" spans="1:20" hidden="1" x14ac:dyDescent="0.3">
      <c r="Q43" s="28"/>
      <c r="R43" s="28"/>
      <c r="S43" s="28"/>
      <c r="T43" s="28"/>
    </row>
    <row r="44" spans="1:20" hidden="1" x14ac:dyDescent="0.3">
      <c r="Q44" s="28"/>
      <c r="R44" s="28"/>
      <c r="S44" s="28"/>
      <c r="T44" s="28"/>
    </row>
    <row r="45" spans="1:20" ht="14.4" hidden="1" customHeight="1" x14ac:dyDescent="0.3">
      <c r="G45" s="72" t="s">
        <v>2</v>
      </c>
      <c r="H45" s="73"/>
      <c r="Q45" s="28"/>
      <c r="R45" s="28"/>
      <c r="S45" s="28"/>
      <c r="T45" s="28"/>
    </row>
    <row r="46" spans="1:20" ht="15" hidden="1" customHeight="1" thickBot="1" x14ac:dyDescent="0.35">
      <c r="G46" s="74"/>
      <c r="H46" s="75"/>
      <c r="Q46" s="28"/>
      <c r="R46" s="28"/>
      <c r="S46" s="28"/>
      <c r="T46" s="28"/>
    </row>
    <row r="47" spans="1:20" ht="28.2" hidden="1" thickBot="1" x14ac:dyDescent="0.35">
      <c r="A47" s="29" t="s">
        <v>7</v>
      </c>
      <c r="B47" s="30" t="s">
        <v>8</v>
      </c>
      <c r="C47" s="30" t="s">
        <v>9</v>
      </c>
      <c r="D47" s="30" t="s">
        <v>10</v>
      </c>
      <c r="E47" s="31" t="s">
        <v>11</v>
      </c>
      <c r="F47" s="32" t="s">
        <v>12</v>
      </c>
      <c r="G47" s="33" t="s">
        <v>44</v>
      </c>
      <c r="H47" s="34" t="s">
        <v>45</v>
      </c>
      <c r="Q47" s="28"/>
      <c r="R47" s="28"/>
      <c r="S47" s="28"/>
      <c r="T47" s="28"/>
    </row>
    <row r="48" spans="1:20" hidden="1" x14ac:dyDescent="0.3">
      <c r="A48" s="35" t="s">
        <v>46</v>
      </c>
      <c r="B48" s="36" t="s">
        <v>47</v>
      </c>
      <c r="C48" s="37" t="s">
        <v>48</v>
      </c>
      <c r="D48" s="37" t="s">
        <v>49</v>
      </c>
      <c r="E48" s="38">
        <v>43881</v>
      </c>
      <c r="F48" s="39" t="s">
        <v>50</v>
      </c>
      <c r="G48" s="13"/>
      <c r="H48" s="40">
        <v>0</v>
      </c>
      <c r="Q48" s="28"/>
      <c r="R48" s="28"/>
      <c r="S48" s="28"/>
      <c r="T48" s="28"/>
    </row>
    <row r="49" spans="1:20" hidden="1" x14ac:dyDescent="0.3">
      <c r="A49" s="8"/>
      <c r="B49" s="9"/>
      <c r="C49" s="10"/>
      <c r="D49" s="10"/>
      <c r="E49" s="11"/>
      <c r="F49" s="39" t="s">
        <v>50</v>
      </c>
      <c r="G49" s="13"/>
      <c r="H49" s="40">
        <v>0</v>
      </c>
      <c r="Q49" s="28"/>
      <c r="R49" s="28"/>
      <c r="S49" s="28"/>
      <c r="T49" s="28"/>
    </row>
    <row r="50" spans="1:20" hidden="1" x14ac:dyDescent="0.3">
      <c r="A50" s="8"/>
      <c r="B50" s="9"/>
      <c r="C50" s="10"/>
      <c r="D50" s="10"/>
      <c r="E50" s="11"/>
      <c r="F50" s="39" t="s">
        <v>50</v>
      </c>
      <c r="G50" s="13"/>
      <c r="H50" s="40">
        <v>0</v>
      </c>
      <c r="Q50" s="28"/>
      <c r="R50" s="28"/>
      <c r="S50" s="28"/>
      <c r="T50" s="28"/>
    </row>
    <row r="51" spans="1:20" hidden="1" x14ac:dyDescent="0.3">
      <c r="A51" s="8"/>
      <c r="B51" s="9"/>
      <c r="C51" s="10"/>
      <c r="D51" s="10"/>
      <c r="E51" s="11"/>
      <c r="F51" s="39" t="s">
        <v>50</v>
      </c>
      <c r="G51" s="13"/>
      <c r="H51" s="40">
        <v>0</v>
      </c>
      <c r="Q51" s="28"/>
      <c r="R51" s="28"/>
      <c r="S51" s="28"/>
      <c r="T51" s="28"/>
    </row>
    <row r="52" spans="1:20" hidden="1" x14ac:dyDescent="0.3">
      <c r="A52" s="8"/>
      <c r="B52" s="9"/>
      <c r="C52" s="10"/>
      <c r="D52" s="10"/>
      <c r="E52" s="11"/>
      <c r="F52" s="39" t="s">
        <v>50</v>
      </c>
      <c r="G52" s="13"/>
      <c r="H52" s="40">
        <v>0</v>
      </c>
      <c r="Q52" s="28"/>
      <c r="R52" s="28"/>
      <c r="S52" s="28"/>
      <c r="T52" s="28"/>
    </row>
    <row r="53" spans="1:20" hidden="1" x14ac:dyDescent="0.3">
      <c r="A53" s="8"/>
      <c r="B53" s="9"/>
      <c r="C53" s="10"/>
      <c r="D53" s="10"/>
      <c r="E53" s="15"/>
      <c r="F53" s="39" t="s">
        <v>50</v>
      </c>
      <c r="G53" s="13"/>
      <c r="H53" s="40">
        <v>0</v>
      </c>
      <c r="Q53" s="28"/>
      <c r="R53" s="28"/>
      <c r="S53" s="28"/>
      <c r="T53" s="28"/>
    </row>
    <row r="54" spans="1:20" hidden="1" x14ac:dyDescent="0.3">
      <c r="A54" s="8"/>
      <c r="B54" s="9"/>
      <c r="C54" s="10"/>
      <c r="D54" s="10"/>
      <c r="E54" s="11"/>
      <c r="F54" s="39" t="s">
        <v>50</v>
      </c>
      <c r="G54" s="13"/>
      <c r="H54" s="40">
        <v>0</v>
      </c>
      <c r="Q54" s="28"/>
      <c r="R54" s="28"/>
      <c r="S54" s="28"/>
      <c r="T54" s="28"/>
    </row>
    <row r="55" spans="1:20" hidden="1" x14ac:dyDescent="0.3">
      <c r="A55" s="8"/>
      <c r="B55" s="9"/>
      <c r="C55" s="10"/>
      <c r="D55" s="10"/>
      <c r="E55" s="11"/>
      <c r="F55" s="39" t="s">
        <v>50</v>
      </c>
      <c r="G55" s="13"/>
      <c r="H55" s="40">
        <v>0</v>
      </c>
      <c r="Q55" s="28"/>
      <c r="R55" s="28"/>
      <c r="S55" s="28"/>
      <c r="T55" s="28"/>
    </row>
    <row r="56" spans="1:20" hidden="1" x14ac:dyDescent="0.3">
      <c r="A56" s="8"/>
      <c r="B56" s="9"/>
      <c r="C56" s="10"/>
      <c r="D56" s="10"/>
      <c r="E56" s="11"/>
      <c r="F56" s="39" t="s">
        <v>50</v>
      </c>
      <c r="G56" s="13"/>
      <c r="H56" s="40">
        <v>0</v>
      </c>
      <c r="Q56" s="28"/>
      <c r="R56" s="28"/>
      <c r="S56" s="28"/>
      <c r="T56" s="28"/>
    </row>
    <row r="57" spans="1:20" hidden="1" x14ac:dyDescent="0.3">
      <c r="A57" s="8"/>
      <c r="B57" s="9"/>
      <c r="C57" s="10"/>
      <c r="D57" s="10"/>
      <c r="E57" s="11"/>
      <c r="F57" s="39" t="s">
        <v>50</v>
      </c>
      <c r="G57" s="13"/>
      <c r="H57" s="40">
        <v>0</v>
      </c>
      <c r="Q57" s="28"/>
      <c r="R57" s="28"/>
      <c r="S57" s="28"/>
      <c r="T57" s="28"/>
    </row>
    <row r="58" spans="1:20" hidden="1" x14ac:dyDescent="0.3">
      <c r="A58" s="8"/>
      <c r="B58" s="9"/>
      <c r="C58" s="10"/>
      <c r="D58" s="10"/>
      <c r="E58" s="11"/>
      <c r="F58" s="39" t="s">
        <v>50</v>
      </c>
      <c r="G58" s="13"/>
      <c r="H58" s="40">
        <v>0</v>
      </c>
      <c r="Q58" s="28"/>
      <c r="R58" s="28"/>
      <c r="S58" s="28"/>
      <c r="T58" s="28"/>
    </row>
    <row r="59" spans="1:20" hidden="1" x14ac:dyDescent="0.3">
      <c r="A59" s="8"/>
      <c r="B59" s="9"/>
      <c r="C59" s="10"/>
      <c r="D59" s="10"/>
      <c r="E59" s="11"/>
      <c r="F59" s="39" t="s">
        <v>50</v>
      </c>
      <c r="G59" s="13"/>
      <c r="H59" s="40">
        <v>0</v>
      </c>
      <c r="Q59" s="28"/>
      <c r="R59" s="28"/>
      <c r="S59" s="28"/>
      <c r="T59" s="28"/>
    </row>
    <row r="60" spans="1:20" hidden="1" x14ac:dyDescent="0.3">
      <c r="A60" s="8"/>
      <c r="B60" s="9"/>
      <c r="C60" s="10"/>
      <c r="D60" s="10"/>
      <c r="E60" s="11"/>
      <c r="F60" s="39" t="s">
        <v>50</v>
      </c>
      <c r="G60" s="13"/>
      <c r="H60" s="40">
        <v>0</v>
      </c>
      <c r="Q60" s="28"/>
      <c r="R60" s="28"/>
      <c r="S60" s="28"/>
      <c r="T60" s="28"/>
    </row>
    <row r="61" spans="1:20" hidden="1" x14ac:dyDescent="0.3">
      <c r="A61" s="8"/>
      <c r="B61" s="9"/>
      <c r="C61" s="10"/>
      <c r="D61" s="10"/>
      <c r="E61" s="11"/>
      <c r="F61" s="39" t="s">
        <v>50</v>
      </c>
      <c r="G61" s="13"/>
      <c r="H61" s="40">
        <v>0</v>
      </c>
      <c r="Q61" s="28"/>
      <c r="R61" s="28"/>
      <c r="S61" s="28"/>
      <c r="T61" s="28"/>
    </row>
    <row r="62" spans="1:20" ht="15" hidden="1" thickBot="1" x14ac:dyDescent="0.35">
      <c r="A62" s="41"/>
      <c r="B62" s="42"/>
      <c r="C62" s="43"/>
      <c r="D62" s="43"/>
      <c r="E62" s="44"/>
      <c r="F62" s="39" t="s">
        <v>50</v>
      </c>
      <c r="G62" s="45"/>
      <c r="H62" s="46">
        <v>0</v>
      </c>
      <c r="Q62" s="28"/>
      <c r="R62" s="28"/>
      <c r="S62" s="28"/>
      <c r="T62" s="28"/>
    </row>
    <row r="63" spans="1:20" ht="15" hidden="1" thickBot="1" x14ac:dyDescent="0.35">
      <c r="G63" s="47" t="s">
        <v>39</v>
      </c>
      <c r="H63" s="48">
        <v>0</v>
      </c>
      <c r="Q63" s="28"/>
      <c r="R63" s="28"/>
      <c r="S63" s="28"/>
      <c r="T63" s="28"/>
    </row>
    <row r="64" spans="1:20" hidden="1" x14ac:dyDescent="0.3">
      <c r="Q64" s="28"/>
      <c r="R64" s="28"/>
      <c r="S64" s="28"/>
      <c r="T64" s="28"/>
    </row>
    <row r="65" spans="1:20" hidden="1" x14ac:dyDescent="0.3">
      <c r="Q65" s="28"/>
      <c r="R65" s="28"/>
      <c r="S65" s="28"/>
      <c r="T65" s="28"/>
    </row>
    <row r="66" spans="1:20" ht="15" hidden="1" customHeight="1" x14ac:dyDescent="0.3">
      <c r="G66" s="72" t="s">
        <v>3</v>
      </c>
      <c r="H66" s="73"/>
      <c r="Q66" s="28"/>
      <c r="R66" s="28"/>
      <c r="S66" s="28"/>
      <c r="T66" s="28"/>
    </row>
    <row r="67" spans="1:20" ht="15" hidden="1" customHeight="1" thickBot="1" x14ac:dyDescent="0.35">
      <c r="G67" s="74"/>
      <c r="H67" s="75"/>
      <c r="Q67" s="28"/>
      <c r="R67" s="28"/>
      <c r="S67" s="28"/>
      <c r="T67" s="28"/>
    </row>
    <row r="68" spans="1:20" ht="28.2" hidden="1" thickBot="1" x14ac:dyDescent="0.35">
      <c r="A68" s="29" t="s">
        <v>7</v>
      </c>
      <c r="B68" s="30" t="s">
        <v>8</v>
      </c>
      <c r="C68" s="30" t="s">
        <v>9</v>
      </c>
      <c r="D68" s="30" t="s">
        <v>10</v>
      </c>
      <c r="E68" s="31" t="s">
        <v>11</v>
      </c>
      <c r="F68" s="32" t="s">
        <v>12</v>
      </c>
      <c r="G68" s="33" t="s">
        <v>44</v>
      </c>
      <c r="H68" s="34" t="s">
        <v>45</v>
      </c>
      <c r="Q68" s="28"/>
      <c r="R68" s="28"/>
      <c r="S68" s="28"/>
      <c r="T68" s="28"/>
    </row>
    <row r="69" spans="1:20" hidden="1" x14ac:dyDescent="0.3">
      <c r="A69" s="35" t="s">
        <v>46</v>
      </c>
      <c r="B69" s="36" t="s">
        <v>47</v>
      </c>
      <c r="C69" s="37" t="s">
        <v>48</v>
      </c>
      <c r="D69" s="37" t="s">
        <v>49</v>
      </c>
      <c r="E69" s="38">
        <v>43881</v>
      </c>
      <c r="F69" s="39" t="s">
        <v>50</v>
      </c>
      <c r="G69" s="13"/>
      <c r="H69" s="40">
        <v>0</v>
      </c>
      <c r="Q69" s="28"/>
      <c r="R69" s="28"/>
      <c r="S69" s="28"/>
      <c r="T69" s="28"/>
    </row>
    <row r="70" spans="1:20" hidden="1" x14ac:dyDescent="0.3">
      <c r="A70" s="8"/>
      <c r="B70" s="9"/>
      <c r="C70" s="10"/>
      <c r="D70" s="10"/>
      <c r="E70" s="11"/>
      <c r="F70" s="39" t="s">
        <v>50</v>
      </c>
      <c r="G70" s="13"/>
      <c r="H70" s="40">
        <v>0</v>
      </c>
      <c r="Q70" s="28"/>
      <c r="R70" s="28"/>
      <c r="S70" s="28"/>
      <c r="T70" s="28"/>
    </row>
    <row r="71" spans="1:20" hidden="1" x14ac:dyDescent="0.3">
      <c r="A71" s="8"/>
      <c r="B71" s="9"/>
      <c r="C71" s="10"/>
      <c r="D71" s="10"/>
      <c r="E71" s="11"/>
      <c r="F71" s="39" t="s">
        <v>50</v>
      </c>
      <c r="G71" s="13"/>
      <c r="H71" s="40">
        <v>0</v>
      </c>
      <c r="Q71" s="28"/>
      <c r="R71" s="28"/>
      <c r="S71" s="28"/>
      <c r="T71" s="28"/>
    </row>
    <row r="72" spans="1:20" hidden="1" x14ac:dyDescent="0.3">
      <c r="A72" s="8"/>
      <c r="B72" s="9"/>
      <c r="C72" s="10"/>
      <c r="D72" s="10"/>
      <c r="E72" s="11"/>
      <c r="F72" s="39" t="s">
        <v>50</v>
      </c>
      <c r="G72" s="13"/>
      <c r="H72" s="40">
        <v>0</v>
      </c>
      <c r="Q72" s="28"/>
      <c r="R72" s="28"/>
      <c r="S72" s="28"/>
      <c r="T72" s="28"/>
    </row>
    <row r="73" spans="1:20" hidden="1" x14ac:dyDescent="0.3">
      <c r="A73" s="8"/>
      <c r="B73" s="9"/>
      <c r="C73" s="10"/>
      <c r="D73" s="10"/>
      <c r="E73" s="11"/>
      <c r="F73" s="39" t="s">
        <v>50</v>
      </c>
      <c r="G73" s="13"/>
      <c r="H73" s="40">
        <v>0</v>
      </c>
      <c r="Q73" s="28"/>
      <c r="R73" s="28"/>
      <c r="S73" s="28"/>
      <c r="T73" s="28"/>
    </row>
    <row r="74" spans="1:20" hidden="1" x14ac:dyDescent="0.3">
      <c r="A74" s="8"/>
      <c r="B74" s="9"/>
      <c r="C74" s="10"/>
      <c r="D74" s="10"/>
      <c r="E74" s="15"/>
      <c r="F74" s="39" t="s">
        <v>50</v>
      </c>
      <c r="G74" s="13"/>
      <c r="H74" s="40">
        <v>0</v>
      </c>
      <c r="Q74" s="28"/>
      <c r="R74" s="28"/>
      <c r="S74" s="28"/>
      <c r="T74" s="28"/>
    </row>
    <row r="75" spans="1:20" hidden="1" x14ac:dyDescent="0.3">
      <c r="A75" s="8"/>
      <c r="B75" s="9"/>
      <c r="C75" s="10"/>
      <c r="D75" s="10"/>
      <c r="E75" s="11"/>
      <c r="F75" s="39" t="s">
        <v>50</v>
      </c>
      <c r="G75" s="13"/>
      <c r="H75" s="40">
        <v>0</v>
      </c>
      <c r="Q75" s="28"/>
      <c r="R75" s="28"/>
      <c r="S75" s="28"/>
      <c r="T75" s="28"/>
    </row>
    <row r="76" spans="1:20" hidden="1" x14ac:dyDescent="0.3">
      <c r="A76" s="8"/>
      <c r="B76" s="9"/>
      <c r="C76" s="10"/>
      <c r="D76" s="10"/>
      <c r="E76" s="11"/>
      <c r="F76" s="39" t="s">
        <v>50</v>
      </c>
      <c r="G76" s="13"/>
      <c r="H76" s="40">
        <v>0</v>
      </c>
      <c r="Q76" s="28"/>
      <c r="R76" s="28"/>
      <c r="S76" s="28"/>
      <c r="T76" s="28"/>
    </row>
    <row r="77" spans="1:20" hidden="1" x14ac:dyDescent="0.3">
      <c r="A77" s="8"/>
      <c r="B77" s="9"/>
      <c r="C77" s="10"/>
      <c r="D77" s="10"/>
      <c r="E77" s="11"/>
      <c r="F77" s="39" t="s">
        <v>50</v>
      </c>
      <c r="G77" s="13"/>
      <c r="H77" s="40">
        <v>0</v>
      </c>
      <c r="Q77" s="28"/>
      <c r="R77" s="28"/>
      <c r="S77" s="28"/>
      <c r="T77" s="28"/>
    </row>
    <row r="78" spans="1:20" hidden="1" x14ac:dyDescent="0.3">
      <c r="A78" s="8"/>
      <c r="B78" s="9"/>
      <c r="C78" s="10"/>
      <c r="D78" s="10"/>
      <c r="E78" s="11"/>
      <c r="F78" s="39" t="s">
        <v>50</v>
      </c>
      <c r="G78" s="13"/>
      <c r="H78" s="40">
        <v>0</v>
      </c>
      <c r="Q78" s="28"/>
      <c r="R78" s="28"/>
      <c r="S78" s="28"/>
      <c r="T78" s="28"/>
    </row>
    <row r="79" spans="1:20" hidden="1" x14ac:dyDescent="0.3">
      <c r="A79" s="8"/>
      <c r="B79" s="9"/>
      <c r="C79" s="10"/>
      <c r="D79" s="10"/>
      <c r="E79" s="11"/>
      <c r="F79" s="39" t="s">
        <v>50</v>
      </c>
      <c r="G79" s="13"/>
      <c r="H79" s="40">
        <v>0</v>
      </c>
      <c r="Q79" s="28"/>
      <c r="R79" s="28"/>
      <c r="S79" s="28"/>
      <c r="T79" s="28"/>
    </row>
    <row r="80" spans="1:20" hidden="1" x14ac:dyDescent="0.3">
      <c r="A80" s="8"/>
      <c r="B80" s="9"/>
      <c r="C80" s="10"/>
      <c r="D80" s="10"/>
      <c r="E80" s="11"/>
      <c r="F80" s="39" t="s">
        <v>50</v>
      </c>
      <c r="G80" s="13"/>
      <c r="H80" s="40">
        <v>0</v>
      </c>
      <c r="Q80" s="28"/>
      <c r="R80" s="28"/>
      <c r="S80" s="28"/>
      <c r="T80" s="28"/>
    </row>
    <row r="81" spans="1:20" hidden="1" x14ac:dyDescent="0.3">
      <c r="A81" s="8"/>
      <c r="B81" s="9"/>
      <c r="C81" s="10"/>
      <c r="D81" s="10"/>
      <c r="E81" s="11"/>
      <c r="F81" s="39" t="s">
        <v>50</v>
      </c>
      <c r="G81" s="13"/>
      <c r="H81" s="40">
        <v>0</v>
      </c>
      <c r="Q81" s="28"/>
      <c r="R81" s="28"/>
      <c r="S81" s="28"/>
      <c r="T81" s="28"/>
    </row>
    <row r="82" spans="1:20" hidden="1" x14ac:dyDescent="0.3">
      <c r="A82" s="8"/>
      <c r="B82" s="9"/>
      <c r="C82" s="10"/>
      <c r="D82" s="10"/>
      <c r="E82" s="11"/>
      <c r="F82" s="39" t="s">
        <v>50</v>
      </c>
      <c r="G82" s="13"/>
      <c r="H82" s="40">
        <v>0</v>
      </c>
      <c r="Q82" s="28"/>
      <c r="R82" s="28"/>
      <c r="S82" s="28"/>
      <c r="T82" s="28"/>
    </row>
    <row r="83" spans="1:20" ht="15" hidden="1" thickBot="1" x14ac:dyDescent="0.35">
      <c r="A83" s="41"/>
      <c r="B83" s="42"/>
      <c r="C83" s="43"/>
      <c r="D83" s="43"/>
      <c r="E83" s="44"/>
      <c r="F83" s="39" t="s">
        <v>50</v>
      </c>
      <c r="G83" s="45"/>
      <c r="H83" s="46">
        <v>0</v>
      </c>
      <c r="Q83" s="28"/>
      <c r="R83" s="28"/>
      <c r="S83" s="28"/>
      <c r="T83" s="28"/>
    </row>
    <row r="84" spans="1:20" ht="15" hidden="1" thickBot="1" x14ac:dyDescent="0.35">
      <c r="G84" s="47" t="s">
        <v>39</v>
      </c>
      <c r="H84" s="48">
        <v>0</v>
      </c>
      <c r="Q84" s="28"/>
      <c r="R84" s="28"/>
      <c r="S84" s="28"/>
      <c r="T84" s="28"/>
    </row>
    <row r="85" spans="1:20" hidden="1" x14ac:dyDescent="0.3">
      <c r="Q85" s="28"/>
      <c r="R85" s="28"/>
      <c r="S85" s="28"/>
      <c r="T85" s="28"/>
    </row>
    <row r="86" spans="1:20" hidden="1" x14ac:dyDescent="0.3">
      <c r="Q86" s="28"/>
      <c r="R86" s="28"/>
      <c r="S86" s="28"/>
      <c r="T86" s="28"/>
    </row>
    <row r="87" spans="1:20" hidden="1" x14ac:dyDescent="0.3">
      <c r="G87" s="72" t="s">
        <v>4</v>
      </c>
      <c r="H87" s="73"/>
      <c r="Q87" s="28"/>
      <c r="R87" s="28"/>
      <c r="S87" s="28"/>
      <c r="T87" s="28"/>
    </row>
    <row r="88" spans="1:20" ht="15" hidden="1" customHeight="1" thickBot="1" x14ac:dyDescent="0.35">
      <c r="G88" s="74" t="s">
        <v>6</v>
      </c>
      <c r="H88" s="75"/>
      <c r="Q88" s="28"/>
      <c r="R88" s="28"/>
      <c r="S88" s="28"/>
      <c r="T88" s="28"/>
    </row>
    <row r="89" spans="1:20" ht="28.2" hidden="1" thickBot="1" x14ac:dyDescent="0.35">
      <c r="A89" s="29" t="s">
        <v>7</v>
      </c>
      <c r="B89" s="30" t="s">
        <v>8</v>
      </c>
      <c r="C89" s="30" t="s">
        <v>9</v>
      </c>
      <c r="D89" s="30" t="s">
        <v>10</v>
      </c>
      <c r="E89" s="31" t="s">
        <v>11</v>
      </c>
      <c r="F89" s="32" t="s">
        <v>12</v>
      </c>
      <c r="G89" s="33" t="s">
        <v>44</v>
      </c>
      <c r="H89" s="34" t="s">
        <v>45</v>
      </c>
      <c r="Q89" s="28"/>
      <c r="R89" s="28"/>
      <c r="S89" s="28"/>
      <c r="T89" s="28"/>
    </row>
    <row r="90" spans="1:20" hidden="1" x14ac:dyDescent="0.3">
      <c r="A90" s="35" t="s">
        <v>46</v>
      </c>
      <c r="B90" s="36" t="s">
        <v>47</v>
      </c>
      <c r="C90" s="37" t="s">
        <v>48</v>
      </c>
      <c r="D90" s="37" t="s">
        <v>49</v>
      </c>
      <c r="E90" s="38">
        <v>43881</v>
      </c>
      <c r="F90" s="39" t="s">
        <v>50</v>
      </c>
      <c r="G90" s="13"/>
      <c r="H90" s="40">
        <v>0</v>
      </c>
      <c r="Q90" s="28"/>
      <c r="R90" s="28"/>
      <c r="S90" s="28"/>
      <c r="T90" s="28"/>
    </row>
    <row r="91" spans="1:20" hidden="1" x14ac:dyDescent="0.3">
      <c r="A91" s="8"/>
      <c r="B91" s="9"/>
      <c r="C91" s="10"/>
      <c r="D91" s="10"/>
      <c r="E91" s="11"/>
      <c r="F91" s="39" t="s">
        <v>50</v>
      </c>
      <c r="G91" s="13"/>
      <c r="H91" s="40">
        <v>0</v>
      </c>
      <c r="Q91" s="28"/>
      <c r="R91" s="28"/>
      <c r="S91" s="28"/>
      <c r="T91" s="28"/>
    </row>
    <row r="92" spans="1:20" hidden="1" x14ac:dyDescent="0.3">
      <c r="A92" s="8"/>
      <c r="B92" s="9"/>
      <c r="C92" s="10"/>
      <c r="D92" s="10"/>
      <c r="E92" s="11"/>
      <c r="F92" s="39" t="s">
        <v>50</v>
      </c>
      <c r="G92" s="13"/>
      <c r="H92" s="40">
        <v>0</v>
      </c>
      <c r="Q92" s="28"/>
      <c r="R92" s="28"/>
      <c r="S92" s="28"/>
      <c r="T92" s="28"/>
    </row>
    <row r="93" spans="1:20" hidden="1" x14ac:dyDescent="0.3">
      <c r="A93" s="8"/>
      <c r="B93" s="9"/>
      <c r="C93" s="10"/>
      <c r="D93" s="10"/>
      <c r="E93" s="11"/>
      <c r="F93" s="39" t="s">
        <v>50</v>
      </c>
      <c r="G93" s="13"/>
      <c r="H93" s="40">
        <v>0</v>
      </c>
      <c r="Q93" s="28"/>
      <c r="R93" s="28"/>
      <c r="S93" s="28"/>
      <c r="T93" s="28"/>
    </row>
    <row r="94" spans="1:20" hidden="1" x14ac:dyDescent="0.3">
      <c r="A94" s="8"/>
      <c r="B94" s="9"/>
      <c r="C94" s="10"/>
      <c r="D94" s="10"/>
      <c r="E94" s="11"/>
      <c r="F94" s="39" t="s">
        <v>50</v>
      </c>
      <c r="G94" s="13"/>
      <c r="H94" s="40">
        <v>0</v>
      </c>
      <c r="Q94" s="28"/>
      <c r="R94" s="28"/>
      <c r="S94" s="28"/>
      <c r="T94" s="28"/>
    </row>
    <row r="95" spans="1:20" hidden="1" x14ac:dyDescent="0.3">
      <c r="A95" s="8"/>
      <c r="B95" s="9"/>
      <c r="C95" s="10"/>
      <c r="D95" s="10"/>
      <c r="E95" s="15"/>
      <c r="F95" s="39" t="s">
        <v>50</v>
      </c>
      <c r="G95" s="13"/>
      <c r="H95" s="40">
        <v>0</v>
      </c>
      <c r="Q95" s="28"/>
      <c r="R95" s="28"/>
      <c r="S95" s="28"/>
      <c r="T95" s="28"/>
    </row>
    <row r="96" spans="1:20" hidden="1" x14ac:dyDescent="0.3">
      <c r="A96" s="8"/>
      <c r="B96" s="9"/>
      <c r="C96" s="10"/>
      <c r="D96" s="10"/>
      <c r="E96" s="11"/>
      <c r="F96" s="39" t="s">
        <v>50</v>
      </c>
      <c r="G96" s="13"/>
      <c r="H96" s="40">
        <v>0</v>
      </c>
      <c r="Q96" s="28"/>
      <c r="R96" s="28"/>
      <c r="S96" s="28"/>
      <c r="T96" s="28"/>
    </row>
    <row r="97" spans="1:20" hidden="1" x14ac:dyDescent="0.3">
      <c r="A97" s="8"/>
      <c r="B97" s="9"/>
      <c r="C97" s="10"/>
      <c r="D97" s="10"/>
      <c r="E97" s="11"/>
      <c r="F97" s="39" t="s">
        <v>50</v>
      </c>
      <c r="G97" s="13"/>
      <c r="H97" s="40">
        <v>0</v>
      </c>
      <c r="Q97" s="28"/>
      <c r="R97" s="28"/>
      <c r="S97" s="28"/>
      <c r="T97" s="28"/>
    </row>
    <row r="98" spans="1:20" hidden="1" x14ac:dyDescent="0.3">
      <c r="A98" s="8"/>
      <c r="B98" s="9"/>
      <c r="C98" s="10"/>
      <c r="D98" s="10"/>
      <c r="E98" s="11"/>
      <c r="F98" s="39" t="s">
        <v>50</v>
      </c>
      <c r="G98" s="13"/>
      <c r="H98" s="40">
        <v>0</v>
      </c>
      <c r="Q98" s="28"/>
      <c r="R98" s="28"/>
      <c r="S98" s="28"/>
      <c r="T98" s="28"/>
    </row>
    <row r="99" spans="1:20" hidden="1" x14ac:dyDescent="0.3">
      <c r="A99" s="8"/>
      <c r="B99" s="9"/>
      <c r="C99" s="10"/>
      <c r="D99" s="10"/>
      <c r="E99" s="11"/>
      <c r="F99" s="39" t="s">
        <v>50</v>
      </c>
      <c r="G99" s="13"/>
      <c r="H99" s="40">
        <v>0</v>
      </c>
      <c r="Q99" s="28"/>
      <c r="R99" s="28"/>
      <c r="S99" s="28"/>
      <c r="T99" s="28"/>
    </row>
    <row r="100" spans="1:20" hidden="1" x14ac:dyDescent="0.3">
      <c r="A100" s="8"/>
      <c r="B100" s="9"/>
      <c r="C100" s="10"/>
      <c r="D100" s="10"/>
      <c r="E100" s="11"/>
      <c r="F100" s="39" t="s">
        <v>50</v>
      </c>
      <c r="G100" s="13"/>
      <c r="H100" s="40">
        <v>0</v>
      </c>
      <c r="Q100" s="28"/>
      <c r="R100" s="28"/>
      <c r="S100" s="28"/>
      <c r="T100" s="28"/>
    </row>
    <row r="101" spans="1:20" hidden="1" x14ac:dyDescent="0.3">
      <c r="A101" s="8"/>
      <c r="B101" s="9"/>
      <c r="C101" s="10"/>
      <c r="D101" s="10"/>
      <c r="E101" s="11"/>
      <c r="F101" s="39" t="s">
        <v>50</v>
      </c>
      <c r="G101" s="13"/>
      <c r="H101" s="40">
        <v>0</v>
      </c>
      <c r="Q101" s="28"/>
      <c r="R101" s="28"/>
      <c r="S101" s="28"/>
      <c r="T101" s="28"/>
    </row>
    <row r="102" spans="1:20" hidden="1" x14ac:dyDescent="0.3">
      <c r="A102" s="8"/>
      <c r="B102" s="9"/>
      <c r="C102" s="10"/>
      <c r="D102" s="10"/>
      <c r="E102" s="11"/>
      <c r="F102" s="39" t="s">
        <v>50</v>
      </c>
      <c r="G102" s="13"/>
      <c r="H102" s="40">
        <v>0</v>
      </c>
      <c r="Q102" s="28"/>
      <c r="R102" s="28"/>
      <c r="S102" s="28"/>
      <c r="T102" s="28"/>
    </row>
    <row r="103" spans="1:20" hidden="1" x14ac:dyDescent="0.3">
      <c r="A103" s="8"/>
      <c r="B103" s="9"/>
      <c r="C103" s="10"/>
      <c r="D103" s="10"/>
      <c r="E103" s="11"/>
      <c r="F103" s="39" t="s">
        <v>50</v>
      </c>
      <c r="G103" s="13"/>
      <c r="H103" s="40">
        <v>0</v>
      </c>
      <c r="Q103" s="28"/>
      <c r="R103" s="28"/>
      <c r="S103" s="28"/>
      <c r="T103" s="28"/>
    </row>
    <row r="104" spans="1:20" ht="15" hidden="1" thickBot="1" x14ac:dyDescent="0.35">
      <c r="A104" s="41"/>
      <c r="B104" s="42"/>
      <c r="C104" s="43"/>
      <c r="D104" s="43"/>
      <c r="E104" s="44"/>
      <c r="F104" s="39" t="s">
        <v>50</v>
      </c>
      <c r="G104" s="45"/>
      <c r="H104" s="46">
        <v>0</v>
      </c>
      <c r="Q104" s="28"/>
      <c r="R104" s="28"/>
      <c r="S104" s="28"/>
      <c r="T104" s="28"/>
    </row>
    <row r="105" spans="1:20" ht="15" hidden="1" thickBot="1" x14ac:dyDescent="0.35">
      <c r="G105" s="47" t="s">
        <v>39</v>
      </c>
      <c r="H105" s="48">
        <v>0</v>
      </c>
      <c r="Q105" s="28"/>
      <c r="R105" s="28"/>
      <c r="S105" s="28"/>
      <c r="T105" s="28"/>
    </row>
    <row r="106" spans="1:20" hidden="1" x14ac:dyDescent="0.3">
      <c r="Q106" s="28"/>
      <c r="R106" s="28"/>
      <c r="S106" s="28"/>
      <c r="T106" s="28"/>
    </row>
    <row r="107" spans="1:20" hidden="1" x14ac:dyDescent="0.3">
      <c r="Q107" s="28"/>
      <c r="R107" s="28"/>
      <c r="S107" s="28"/>
      <c r="T107" s="28"/>
    </row>
    <row r="108" spans="1:20" ht="15" hidden="1" customHeight="1" x14ac:dyDescent="0.3">
      <c r="G108" s="72" t="s">
        <v>5</v>
      </c>
      <c r="H108" s="73"/>
      <c r="Q108" s="28"/>
      <c r="R108" s="28"/>
      <c r="S108" s="28"/>
      <c r="T108" s="28"/>
    </row>
    <row r="109" spans="1:20" ht="15" hidden="1" customHeight="1" thickBot="1" x14ac:dyDescent="0.35">
      <c r="G109" s="74" t="s">
        <v>6</v>
      </c>
      <c r="H109" s="75"/>
      <c r="Q109" s="28"/>
      <c r="R109" s="28"/>
      <c r="S109" s="28"/>
      <c r="T109" s="28"/>
    </row>
    <row r="110" spans="1:20" ht="28.2" hidden="1" thickBot="1" x14ac:dyDescent="0.35">
      <c r="A110" s="29" t="s">
        <v>7</v>
      </c>
      <c r="B110" s="30" t="s">
        <v>8</v>
      </c>
      <c r="C110" s="30" t="s">
        <v>9</v>
      </c>
      <c r="D110" s="30" t="s">
        <v>10</v>
      </c>
      <c r="E110" s="31" t="s">
        <v>11</v>
      </c>
      <c r="F110" s="32" t="s">
        <v>12</v>
      </c>
      <c r="G110" s="33" t="s">
        <v>44</v>
      </c>
      <c r="H110" s="34" t="s">
        <v>45</v>
      </c>
      <c r="Q110" s="28"/>
      <c r="R110" s="28"/>
      <c r="S110" s="28"/>
      <c r="T110" s="28"/>
    </row>
    <row r="111" spans="1:20" hidden="1" x14ac:dyDescent="0.3">
      <c r="A111" s="35" t="s">
        <v>46</v>
      </c>
      <c r="B111" s="36" t="s">
        <v>47</v>
      </c>
      <c r="C111" s="37" t="s">
        <v>48</v>
      </c>
      <c r="D111" s="37" t="s">
        <v>49</v>
      </c>
      <c r="E111" s="38">
        <v>43881</v>
      </c>
      <c r="F111" s="49">
        <v>0</v>
      </c>
      <c r="G111" s="13"/>
      <c r="H111" s="40">
        <v>0</v>
      </c>
      <c r="Q111" s="28"/>
      <c r="R111" s="28"/>
      <c r="S111" s="28"/>
      <c r="T111" s="28"/>
    </row>
    <row r="112" spans="1:20" hidden="1" x14ac:dyDescent="0.3">
      <c r="A112" s="8"/>
      <c r="B112" s="9"/>
      <c r="C112" s="10"/>
      <c r="D112" s="10"/>
      <c r="E112" s="11"/>
      <c r="F112" s="49">
        <v>0</v>
      </c>
      <c r="G112" s="13"/>
      <c r="H112" s="40">
        <v>0</v>
      </c>
      <c r="Q112" s="28"/>
      <c r="R112" s="28"/>
      <c r="S112" s="28"/>
      <c r="T112" s="28"/>
    </row>
    <row r="113" spans="1:20" hidden="1" x14ac:dyDescent="0.3">
      <c r="A113" s="8"/>
      <c r="B113" s="9"/>
      <c r="C113" s="10"/>
      <c r="D113" s="10"/>
      <c r="E113" s="11"/>
      <c r="F113" s="49">
        <v>0</v>
      </c>
      <c r="G113" s="13"/>
      <c r="H113" s="40">
        <v>0</v>
      </c>
      <c r="Q113" s="28"/>
      <c r="R113" s="28"/>
      <c r="S113" s="28"/>
      <c r="T113" s="28"/>
    </row>
    <row r="114" spans="1:20" hidden="1" x14ac:dyDescent="0.3">
      <c r="A114" s="8"/>
      <c r="B114" s="9"/>
      <c r="C114" s="10"/>
      <c r="D114" s="10"/>
      <c r="E114" s="11"/>
      <c r="F114" s="49">
        <v>0</v>
      </c>
      <c r="G114" s="13"/>
      <c r="H114" s="40">
        <v>0</v>
      </c>
      <c r="Q114" s="28"/>
      <c r="R114" s="28"/>
      <c r="S114" s="28"/>
      <c r="T114" s="28"/>
    </row>
    <row r="115" spans="1:20" hidden="1" x14ac:dyDescent="0.3">
      <c r="A115" s="8"/>
      <c r="B115" s="9"/>
      <c r="C115" s="10"/>
      <c r="D115" s="10"/>
      <c r="E115" s="11"/>
      <c r="F115" s="49">
        <v>0</v>
      </c>
      <c r="G115" s="13"/>
      <c r="H115" s="40">
        <v>0</v>
      </c>
      <c r="Q115" s="28"/>
      <c r="R115" s="28"/>
      <c r="S115" s="28"/>
      <c r="T115" s="28"/>
    </row>
    <row r="116" spans="1:20" hidden="1" x14ac:dyDescent="0.3">
      <c r="A116" s="8"/>
      <c r="B116" s="9"/>
      <c r="C116" s="10"/>
      <c r="D116" s="10"/>
      <c r="E116" s="15"/>
      <c r="F116" s="49">
        <v>0</v>
      </c>
      <c r="G116" s="13"/>
      <c r="H116" s="40">
        <v>0</v>
      </c>
      <c r="Q116" s="28"/>
      <c r="R116" s="28"/>
      <c r="S116" s="28"/>
      <c r="T116" s="28"/>
    </row>
    <row r="117" spans="1:20" hidden="1" x14ac:dyDescent="0.3">
      <c r="A117" s="8"/>
      <c r="B117" s="9"/>
      <c r="C117" s="10"/>
      <c r="D117" s="10"/>
      <c r="E117" s="11"/>
      <c r="F117" s="49">
        <v>0</v>
      </c>
      <c r="G117" s="13"/>
      <c r="H117" s="40">
        <v>0</v>
      </c>
      <c r="Q117" s="28"/>
      <c r="R117" s="28"/>
      <c r="S117" s="28"/>
      <c r="T117" s="28"/>
    </row>
    <row r="118" spans="1:20" hidden="1" x14ac:dyDescent="0.3">
      <c r="A118" s="8"/>
      <c r="B118" s="9"/>
      <c r="C118" s="10"/>
      <c r="D118" s="10"/>
      <c r="E118" s="11"/>
      <c r="F118" s="49">
        <v>0</v>
      </c>
      <c r="G118" s="13"/>
      <c r="H118" s="40">
        <v>0</v>
      </c>
      <c r="Q118" s="28"/>
      <c r="R118" s="28"/>
      <c r="S118" s="28"/>
      <c r="T118" s="28"/>
    </row>
    <row r="119" spans="1:20" hidden="1" x14ac:dyDescent="0.3">
      <c r="A119" s="8"/>
      <c r="B119" s="9"/>
      <c r="C119" s="10"/>
      <c r="D119" s="10"/>
      <c r="E119" s="11"/>
      <c r="F119" s="49">
        <v>0</v>
      </c>
      <c r="G119" s="13"/>
      <c r="H119" s="40">
        <v>0</v>
      </c>
      <c r="Q119" s="28"/>
      <c r="R119" s="28"/>
      <c r="S119" s="28"/>
      <c r="T119" s="28"/>
    </row>
    <row r="120" spans="1:20" hidden="1" x14ac:dyDescent="0.3">
      <c r="A120" s="8"/>
      <c r="B120" s="9"/>
      <c r="C120" s="10"/>
      <c r="D120" s="10"/>
      <c r="E120" s="11"/>
      <c r="F120" s="49">
        <v>0</v>
      </c>
      <c r="G120" s="13"/>
      <c r="H120" s="40">
        <v>0</v>
      </c>
      <c r="Q120" s="28"/>
      <c r="R120" s="28"/>
      <c r="S120" s="28"/>
      <c r="T120" s="28"/>
    </row>
    <row r="121" spans="1:20" hidden="1" x14ac:dyDescent="0.3">
      <c r="A121" s="8"/>
      <c r="B121" s="9"/>
      <c r="C121" s="10"/>
      <c r="D121" s="10"/>
      <c r="E121" s="11"/>
      <c r="F121" s="49">
        <v>0</v>
      </c>
      <c r="G121" s="13"/>
      <c r="H121" s="40">
        <v>0</v>
      </c>
      <c r="Q121" s="28"/>
      <c r="R121" s="28"/>
      <c r="S121" s="28"/>
      <c r="T121" s="28"/>
    </row>
    <row r="122" spans="1:20" hidden="1" x14ac:dyDescent="0.3">
      <c r="A122" s="8"/>
      <c r="B122" s="9"/>
      <c r="C122" s="10"/>
      <c r="D122" s="10"/>
      <c r="E122" s="11"/>
      <c r="F122" s="49">
        <v>0</v>
      </c>
      <c r="G122" s="13"/>
      <c r="H122" s="40">
        <v>0</v>
      </c>
      <c r="Q122" s="28"/>
      <c r="R122" s="28"/>
      <c r="S122" s="28"/>
      <c r="T122" s="28"/>
    </row>
    <row r="123" spans="1:20" hidden="1" x14ac:dyDescent="0.3">
      <c r="A123" s="8"/>
      <c r="B123" s="9"/>
      <c r="C123" s="10"/>
      <c r="D123" s="10"/>
      <c r="E123" s="11"/>
      <c r="F123" s="49">
        <v>0</v>
      </c>
      <c r="G123" s="13"/>
      <c r="H123" s="40">
        <v>0</v>
      </c>
      <c r="Q123" s="28"/>
      <c r="R123" s="28"/>
      <c r="S123" s="28"/>
      <c r="T123" s="28"/>
    </row>
    <row r="124" spans="1:20" hidden="1" x14ac:dyDescent="0.3">
      <c r="A124" s="8"/>
      <c r="B124" s="9"/>
      <c r="C124" s="10"/>
      <c r="D124" s="10"/>
      <c r="E124" s="11"/>
      <c r="F124" s="49">
        <v>0</v>
      </c>
      <c r="G124" s="13"/>
      <c r="H124" s="40">
        <v>0</v>
      </c>
      <c r="Q124" s="28"/>
      <c r="R124" s="28"/>
      <c r="S124" s="28"/>
      <c r="T124" s="28"/>
    </row>
    <row r="125" spans="1:20" ht="15" hidden="1" thickBot="1" x14ac:dyDescent="0.35">
      <c r="A125" s="41"/>
      <c r="B125" s="42"/>
      <c r="C125" s="43"/>
      <c r="D125" s="43"/>
      <c r="E125" s="44"/>
      <c r="F125" s="50">
        <v>0</v>
      </c>
      <c r="G125" s="51"/>
      <c r="H125" s="52">
        <v>0</v>
      </c>
      <c r="Q125" s="28"/>
      <c r="R125" s="28"/>
      <c r="S125" s="28"/>
      <c r="T125" s="28"/>
    </row>
    <row r="126" spans="1:20" ht="18" customHeight="1" thickBot="1" x14ac:dyDescent="0.35">
      <c r="F126" s="76" t="s">
        <v>51</v>
      </c>
      <c r="G126" s="77"/>
      <c r="H126" s="78"/>
      <c r="Q126" s="79"/>
      <c r="R126" s="79"/>
      <c r="S126" s="80"/>
      <c r="T126" s="80"/>
    </row>
    <row r="127" spans="1:20" ht="28.8" x14ac:dyDescent="0.3">
      <c r="A127" s="68" t="s">
        <v>52</v>
      </c>
      <c r="B127" s="68"/>
      <c r="C127" s="68"/>
      <c r="D127" s="68"/>
      <c r="E127" s="53" t="s">
        <v>53</v>
      </c>
      <c r="F127" s="54" t="s">
        <v>54</v>
      </c>
      <c r="G127" s="54" t="s">
        <v>55</v>
      </c>
      <c r="H127" s="54" t="s">
        <v>56</v>
      </c>
      <c r="Q127" s="79"/>
      <c r="R127" s="79"/>
      <c r="S127" s="80"/>
      <c r="T127" s="80"/>
    </row>
    <row r="128" spans="1:20" ht="31.95" customHeight="1" x14ac:dyDescent="0.3">
      <c r="A128" s="55" t="s">
        <v>57</v>
      </c>
      <c r="B128" s="67" t="s">
        <v>58</v>
      </c>
      <c r="C128" s="67"/>
      <c r="D128" s="67"/>
      <c r="E128" s="56">
        <v>0</v>
      </c>
      <c r="F128" s="57">
        <v>33</v>
      </c>
      <c r="G128" s="56">
        <f>F128*E128</f>
        <v>0</v>
      </c>
      <c r="H128" s="56">
        <f>G128*1.2</f>
        <v>0</v>
      </c>
    </row>
    <row r="129" spans="1:8" ht="30" customHeight="1" x14ac:dyDescent="0.3">
      <c r="A129" s="55" t="s">
        <v>57</v>
      </c>
      <c r="B129" s="67" t="s">
        <v>59</v>
      </c>
      <c r="C129" s="67"/>
      <c r="D129" s="67"/>
      <c r="E129" s="56">
        <v>0</v>
      </c>
      <c r="F129" s="57">
        <v>33</v>
      </c>
      <c r="G129" s="56">
        <f>F129*E129</f>
        <v>0</v>
      </c>
      <c r="H129" s="56">
        <f t="shared" ref="H129:H130" si="0">G129*1.2</f>
        <v>0</v>
      </c>
    </row>
    <row r="130" spans="1:8" ht="29.4" customHeight="1" x14ac:dyDescent="0.3">
      <c r="A130" s="55" t="s">
        <v>57</v>
      </c>
      <c r="B130" s="67" t="s">
        <v>60</v>
      </c>
      <c r="C130" s="67"/>
      <c r="D130" s="67"/>
      <c r="E130" s="56">
        <v>0</v>
      </c>
      <c r="F130" s="57">
        <v>5</v>
      </c>
      <c r="G130" s="56">
        <f>F130*E130</f>
        <v>0</v>
      </c>
      <c r="H130" s="56">
        <f t="shared" si="0"/>
        <v>0</v>
      </c>
    </row>
    <row r="131" spans="1:8" ht="31.8" customHeight="1" x14ac:dyDescent="0.3">
      <c r="F131" s="58" t="s">
        <v>61</v>
      </c>
      <c r="G131" s="59">
        <f>G130+G129+G128</f>
        <v>0</v>
      </c>
      <c r="H131" s="59">
        <f>H130+H129+H128</f>
        <v>0</v>
      </c>
    </row>
    <row r="132" spans="1:8" x14ac:dyDescent="0.3">
      <c r="A132" s="60" t="s">
        <v>62</v>
      </c>
    </row>
    <row r="133" spans="1:8" x14ac:dyDescent="0.3">
      <c r="A133" s="68" t="s">
        <v>63</v>
      </c>
      <c r="B133" s="68"/>
      <c r="C133" s="61" t="s">
        <v>64</v>
      </c>
      <c r="D133" s="62" t="s">
        <v>65</v>
      </c>
      <c r="E133" s="54" t="s">
        <v>55</v>
      </c>
    </row>
    <row r="134" spans="1:8" x14ac:dyDescent="0.3">
      <c r="A134" s="69" t="s">
        <v>66</v>
      </c>
      <c r="B134" s="69"/>
      <c r="C134" s="63">
        <v>0</v>
      </c>
      <c r="D134" s="12">
        <v>0.2</v>
      </c>
      <c r="E134" s="56">
        <v>0</v>
      </c>
    </row>
    <row r="135" spans="1:8" x14ac:dyDescent="0.3">
      <c r="A135" s="69" t="s">
        <v>67</v>
      </c>
      <c r="B135" s="69"/>
      <c r="C135" s="63">
        <v>0</v>
      </c>
      <c r="D135" s="12">
        <v>0.2</v>
      </c>
      <c r="E135" s="56">
        <v>0</v>
      </c>
    </row>
    <row r="136" spans="1:8" x14ac:dyDescent="0.3">
      <c r="A136" s="69" t="s">
        <v>68</v>
      </c>
      <c r="B136" s="69"/>
      <c r="C136" s="63">
        <v>0</v>
      </c>
      <c r="D136" s="12">
        <v>0.2</v>
      </c>
      <c r="E136" s="56">
        <v>0</v>
      </c>
    </row>
    <row r="139" spans="1:8" ht="46.2" customHeight="1" x14ac:dyDescent="0.3">
      <c r="A139" s="66" t="s">
        <v>69</v>
      </c>
      <c r="B139" s="66"/>
      <c r="C139" s="64">
        <f>G131+R21</f>
        <v>0</v>
      </c>
      <c r="D139" s="65"/>
    </row>
    <row r="140" spans="1:8" ht="40.799999999999997" customHeight="1" x14ac:dyDescent="0.3">
      <c r="A140" s="66" t="s">
        <v>70</v>
      </c>
      <c r="B140" s="66"/>
      <c r="C140" s="64">
        <f>H131+R22</f>
        <v>0</v>
      </c>
      <c r="D140" s="65"/>
    </row>
  </sheetData>
  <mergeCells count="26">
    <mergeCell ref="A1:R1"/>
    <mergeCell ref="G4:H5"/>
    <mergeCell ref="I4:J5"/>
    <mergeCell ref="K4:L5"/>
    <mergeCell ref="M4:N5"/>
    <mergeCell ref="O4:P5"/>
    <mergeCell ref="Q4:R5"/>
    <mergeCell ref="B129:D129"/>
    <mergeCell ref="S21:T23"/>
    <mergeCell ref="G24:H25"/>
    <mergeCell ref="G45:H46"/>
    <mergeCell ref="G66:H67"/>
    <mergeCell ref="G87:H88"/>
    <mergeCell ref="G108:H109"/>
    <mergeCell ref="F126:H126"/>
    <mergeCell ref="Q126:R127"/>
    <mergeCell ref="S126:T127"/>
    <mergeCell ref="A127:D127"/>
    <mergeCell ref="B128:D128"/>
    <mergeCell ref="A140:B140"/>
    <mergeCell ref="B130:D130"/>
    <mergeCell ref="A133:B133"/>
    <mergeCell ref="A134:B134"/>
    <mergeCell ref="A135:B135"/>
    <mergeCell ref="A136:B136"/>
    <mergeCell ref="A139:B139"/>
  </mergeCells>
  <pageMargins left="0.7" right="0.7" top="0.75" bottom="0.75" header="0.3" footer="0.3"/>
  <pageSetup paperSize="9" scale="6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0f6830d-6c19-4cf0-a510-a134fba504a4">
      <Value>18</Value>
    </TaxCatchAll>
    <bc55faf6ddb4427ebc52233f5b894aa6 xmlns="70f6830d-6c19-4cf0-a510-a134fba504a4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Technique et Maintenance</TermName>
          <TermId xmlns="http://schemas.microsoft.com/office/infopath/2007/PartnerControls">f44a6dc2-ea5a-4b1f-b828-6725983e5e56</TermId>
        </TermInfo>
      </Terms>
    </bc55faf6ddb4427ebc52233f5b894aa6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A9DD07183A744A84DA7EEFCE3E6F42" ma:contentTypeVersion="5" ma:contentTypeDescription="Crée un document." ma:contentTypeScope="" ma:versionID="00d243a505a23312a8a3174e979dc3b0">
  <xsd:schema xmlns:xsd="http://www.w3.org/2001/XMLSchema" xmlns:xs="http://www.w3.org/2001/XMLSchema" xmlns:p="http://schemas.microsoft.com/office/2006/metadata/properties" xmlns:ns2="70f6830d-6c19-4cf0-a510-a134fba504a4" targetNamespace="http://schemas.microsoft.com/office/2006/metadata/properties" ma:root="true" ma:fieldsID="617973d86ba58dc1ea8efec91564acfd" ns2:_="">
    <xsd:import namespace="70f6830d-6c19-4cf0-a510-a134fba504a4"/>
    <xsd:element name="properties">
      <xsd:complexType>
        <xsd:sequence>
          <xsd:element name="documentManagement">
            <xsd:complexType>
              <xsd:all>
                <xsd:element ref="ns2:bc55faf6ddb4427ebc52233f5b894aa6" minOccurs="0"/>
                <xsd:element ref="ns2:TaxCatchAll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f6830d-6c19-4cf0-a510-a134fba504a4" elementFormDefault="qualified">
    <xsd:import namespace="http://schemas.microsoft.com/office/2006/documentManagement/types"/>
    <xsd:import namespace="http://schemas.microsoft.com/office/infopath/2007/PartnerControls"/>
    <xsd:element name="bc55faf6ddb4427ebc52233f5b894aa6" ma:index="9" ma:taxonomy="true" ma:internalName="bc55faf6ddb4427ebc52233f5b894aa6" ma:taxonomyFieldName="Filiere" ma:displayName="Filiere" ma:default="" ma:fieldId="{bc55faf6-ddb4-427e-bc52-233f5b894aa6}" ma:sspId="8c52e564-1cd7-4bd9-9a8f-99446c618ce0" ma:termSetId="2119887f-14ea-48da-af72-a2775c7100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f7031545-43b7-46c5-b65e-a030f7f253e1}" ma:internalName="TaxCatchAll" ma:showField="CatchAllData" ma:web="70f6830d-6c19-4cf0-a510-a134fba504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31D995-0CDF-440D-A1AA-960F9918F5E9}">
  <ds:schemaRefs>
    <ds:schemaRef ds:uri="http://purl.org/dc/elements/1.1/"/>
    <ds:schemaRef ds:uri="http://schemas.microsoft.com/office/2006/metadata/properties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70f6830d-6c19-4cf0-a510-a134fba504a4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AB963C6-37F5-4AA8-8E1C-F6DB13C15C5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9E97D0-8488-444E-918D-06A829B628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f6830d-6c19-4cf0-a510-a134fba504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1 SAINT CALAIS-BESSE</vt:lpstr>
      <vt:lpstr>'LOT 1 SAINT CALAIS-BESSE'!Zone_d_impression</vt:lpstr>
    </vt:vector>
  </TitlesOfParts>
  <Company>DSI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GARREAU Carine</dc:creator>
  <cp:lastModifiedBy>GARREAU Carine</cp:lastModifiedBy>
  <dcterms:created xsi:type="dcterms:W3CDTF">2026-02-09T09:27:07Z</dcterms:created>
  <dcterms:modified xsi:type="dcterms:W3CDTF">2026-02-26T12:18:01Z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0x010100B7A9DD07183A744A84DA7EEFCE3E6F42</vt:lpwstr>
  </property>
  <property fmtid="{D5CDD505-2E9C-101B-9397-08002B2CF9AE}" pid="3" name="Filiere">
    <vt:lpwstr>18;#Technique et Maintenance|f44a6dc2-ea5a-4b1f-b828-6725983e5e56</vt:lpwstr>
  </property>
</Properties>
</file>